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K:\GESTION DE SISTEMAS(IKAL)\ISO 14001_2015\Procedimientos Ambientales\900 Requisitos Legales\Registros\AAI\Revisión AAI G.V  13.12.2026\"/>
    </mc:Choice>
  </mc:AlternateContent>
  <xr:revisionPtr revIDLastSave="0" documentId="13_ncr:1_{AA11BEEA-DAB1-4652-887A-FBB28A5632AB}" xr6:coauthVersionLast="47" xr6:coauthVersionMax="47" xr10:uidLastSave="{00000000-0000-0000-0000-000000000000}"/>
  <bookViews>
    <workbookView xWindow="28680" yWindow="-120" windowWidth="29040" windowHeight="15720" activeTab="2" xr2:uid="{00000000-000D-0000-FFFF-FFFF00000000}"/>
  </bookViews>
  <sheets>
    <sheet name="MA-047 Inv. Focos Emisi.Rev-01 " sheetId="1" r:id="rId1"/>
    <sheet name="MA-048 Control emisiones.Rev.01" sheetId="3" r:id="rId2"/>
    <sheet name="calculos PRTR 2024"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4" l="1"/>
  <c r="H3" i="4"/>
  <c r="G17" i="4"/>
  <c r="G18" i="4"/>
  <c r="H4" i="4" s="1"/>
  <c r="G16" i="4"/>
  <c r="W15" i="4"/>
  <c r="X2" i="4" s="1"/>
  <c r="R2" i="4"/>
  <c r="Q15" i="4"/>
  <c r="L4" i="4"/>
  <c r="L3" i="4"/>
  <c r="K17" i="4"/>
  <c r="K16" i="4"/>
  <c r="K15" i="4"/>
  <c r="L2" i="4" s="1"/>
  <c r="J2" i="4"/>
  <c r="I15" i="4"/>
  <c r="M15" i="4"/>
  <c r="N2" i="4" s="1"/>
  <c r="O15" i="4"/>
  <c r="M16" i="4"/>
  <c r="M17" i="4"/>
  <c r="N4" i="4" s="1"/>
  <c r="D18" i="4"/>
  <c r="E4" i="4" s="1"/>
  <c r="D19" i="4"/>
  <c r="E5" i="4" s="1"/>
  <c r="Y5" i="4" s="1"/>
  <c r="Z5" i="4" s="1"/>
  <c r="H31" i="4" s="1"/>
  <c r="D17" i="4"/>
  <c r="E3" i="4" s="1"/>
  <c r="D16" i="4"/>
  <c r="E2" i="4" s="1"/>
  <c r="B17" i="4"/>
  <c r="C4" i="4" s="1"/>
  <c r="B16" i="4"/>
  <c r="C3" i="4" s="1"/>
  <c r="B15" i="4"/>
  <c r="C2" i="4" s="1"/>
  <c r="U16" i="4"/>
  <c r="V7" i="4" s="1"/>
  <c r="U15" i="4"/>
  <c r="V6" i="4" s="1"/>
  <c r="S16" i="4"/>
  <c r="T7" i="4" s="1"/>
  <c r="S15" i="4"/>
  <c r="T6" i="4" s="1"/>
  <c r="P2" i="4"/>
  <c r="N3" i="4"/>
  <c r="Y4" i="4" l="1"/>
  <c r="Z4" i="4" s="1"/>
  <c r="H30" i="4" s="1"/>
  <c r="Y3" i="4"/>
  <c r="Z3" i="4" s="1"/>
  <c r="H29" i="4" s="1"/>
  <c r="Y7" i="4"/>
  <c r="Z7" i="4" s="1"/>
  <c r="H33" i="4" s="1"/>
  <c r="Y6" i="4"/>
  <c r="Z6" i="4" s="1"/>
  <c r="H32" i="4" s="1"/>
  <c r="Y2" i="4"/>
  <c r="Z2" i="4" s="1"/>
  <c r="H2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Belen Rodriguez</author>
  </authors>
  <commentList>
    <comment ref="H5" authorId="0" shapeId="0" xr:uid="{A6568A1A-142C-46AD-91EF-9C64FE826FA0}">
      <text>
        <r>
          <rPr>
            <b/>
            <sz val="9"/>
            <color indexed="81"/>
            <rFont val="Tahoma"/>
            <charset val="1"/>
          </rPr>
          <t>Belen Rodriguez:</t>
        </r>
        <r>
          <rPr>
            <sz val="9"/>
            <color indexed="81"/>
            <rFont val="Tahoma"/>
            <charset val="1"/>
          </rPr>
          <t xml:space="preserve">
Desmantelado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Belen Rodriguez</author>
  </authors>
  <commentList>
    <comment ref="C6" authorId="0" shapeId="0" xr:uid="{777EF9C2-93ED-4975-BD73-F812E956AA9B}">
      <text>
        <r>
          <rPr>
            <b/>
            <sz val="9"/>
            <color indexed="81"/>
            <rFont val="Tahoma"/>
            <charset val="1"/>
          </rPr>
          <t>Belen Rodriguez:</t>
        </r>
        <r>
          <rPr>
            <sz val="9"/>
            <color indexed="81"/>
            <rFont val="Tahoma"/>
            <charset val="1"/>
          </rPr>
          <t xml:space="preserve">
Seguimiento voluntario)</t>
        </r>
      </text>
    </comment>
    <comment ref="C11" authorId="0" shapeId="0" xr:uid="{5A65F431-5B9B-4E30-AFF5-33A357175F60}">
      <text>
        <r>
          <rPr>
            <b/>
            <sz val="9"/>
            <color indexed="81"/>
            <rFont val="Tahoma"/>
            <family val="2"/>
          </rPr>
          <t>Belen Rodriguez:</t>
        </r>
        <r>
          <rPr>
            <sz val="9"/>
            <color indexed="81"/>
            <rFont val="Tahoma"/>
            <family val="2"/>
          </rPr>
          <t xml:space="preserve">
Voluntario
</t>
        </r>
      </text>
    </comment>
    <comment ref="C20" authorId="0" shapeId="0" xr:uid="{2155441F-1099-43D7-B7A1-7FAB064475B9}">
      <text>
        <r>
          <rPr>
            <b/>
            <sz val="9"/>
            <color indexed="81"/>
            <rFont val="Tahoma"/>
            <family val="2"/>
          </rPr>
          <t>Belen Rodriguez:</t>
        </r>
        <r>
          <rPr>
            <sz val="9"/>
            <color indexed="81"/>
            <rFont val="Tahoma"/>
            <family val="2"/>
          </rPr>
          <t xml:space="preserve">
Seguimiento voluntario</t>
        </r>
      </text>
    </comment>
    <comment ref="C22" authorId="0" shapeId="0" xr:uid="{B32698BF-1D06-4CCB-B870-0CF476D44183}">
      <text>
        <r>
          <rPr>
            <b/>
            <sz val="9"/>
            <color indexed="81"/>
            <rFont val="Tahoma"/>
            <family val="2"/>
          </rPr>
          <t>Belen Rodriguez:</t>
        </r>
        <r>
          <rPr>
            <sz val="9"/>
            <color indexed="81"/>
            <rFont val="Tahoma"/>
            <family val="2"/>
          </rPr>
          <t xml:space="preserve">
Seguimiento voluntario
</t>
        </r>
      </text>
    </comment>
    <comment ref="C26" authorId="0" shapeId="0" xr:uid="{F0FD842F-AFF9-4148-87F0-3ACB1F6D6360}">
      <text>
        <r>
          <rPr>
            <b/>
            <sz val="9"/>
            <color indexed="81"/>
            <rFont val="Tahoma"/>
            <family val="2"/>
          </rPr>
          <t>Belen Rodriguez:</t>
        </r>
        <r>
          <rPr>
            <sz val="9"/>
            <color indexed="81"/>
            <rFont val="Tahoma"/>
            <family val="2"/>
          </rPr>
          <t xml:space="preserve">
Seguimiento voluntario
</t>
        </r>
      </text>
    </comment>
    <comment ref="C30" authorId="0" shapeId="0" xr:uid="{3EBD0FB9-7577-46A8-8F97-E27A6C01B9DF}">
      <text>
        <r>
          <rPr>
            <b/>
            <sz val="9"/>
            <color indexed="81"/>
            <rFont val="Tahoma"/>
            <family val="2"/>
          </rPr>
          <t>Belen Rodriguez:</t>
        </r>
        <r>
          <rPr>
            <sz val="9"/>
            <color indexed="81"/>
            <rFont val="Tahoma"/>
            <family val="2"/>
          </rPr>
          <t xml:space="preserve">
Segumiento voluntario</t>
        </r>
      </text>
    </comment>
  </commentList>
</comments>
</file>

<file path=xl/sharedStrings.xml><?xml version="1.0" encoding="utf-8"?>
<sst xmlns="http://schemas.openxmlformats.org/spreadsheetml/2006/main" count="356" uniqueCount="157">
  <si>
    <t>Fecha de actualización:</t>
  </si>
  <si>
    <t>INVENTARIO DE FOCOS DE EMISIÓN ATMOSFÉRICA</t>
  </si>
  <si>
    <t>Descripción del Foco</t>
  </si>
  <si>
    <t>Origen de la emisión</t>
  </si>
  <si>
    <t>Condiciones de emisión</t>
  </si>
  <si>
    <t>Periodicidad de los controles</t>
  </si>
  <si>
    <t xml:space="preserve">CÓDIGO DE FOCO </t>
  </si>
  <si>
    <t>SUSTANCIAS</t>
  </si>
  <si>
    <t>VALORES LÍMITE DE EMISIÓN 
(mg/m3)</t>
  </si>
  <si>
    <t>OBSERVACIONES</t>
  </si>
  <si>
    <t xml:space="preserve">CONTROL DE EMISIONES ATMOSFÉRICAS </t>
  </si>
  <si>
    <t xml:space="preserve">Foco 1.1. Secadero neumático </t>
  </si>
  <si>
    <t>Catalogación del Foco</t>
  </si>
  <si>
    <t>B</t>
  </si>
  <si>
    <t>Foco sistemático</t>
  </si>
  <si>
    <t>Foco 1.2. Deshidratación de cubas de precipitado</t>
  </si>
  <si>
    <t>Foco 2.1. Deshidratación secadero Richard Simon</t>
  </si>
  <si>
    <t>Foco 2.2. Colector general Papenmaier</t>
  </si>
  <si>
    <t>Foco 2.3. Transporte molino Bachiller</t>
  </si>
  <si>
    <t>Foco 3.1. Colector general de planta 3</t>
  </si>
  <si>
    <t>A</t>
  </si>
  <si>
    <t>Foco 3.2. Extracción carga mezcladoras</t>
  </si>
  <si>
    <t>Foco Nahaste</t>
  </si>
  <si>
    <t>Mezcladora ZITA</t>
  </si>
  <si>
    <t>Caldera de vapor 1</t>
  </si>
  <si>
    <t>Caldera de vapor 2</t>
  </si>
  <si>
    <t>Secadero</t>
  </si>
  <si>
    <t>Contaminantes atmosféricos</t>
  </si>
  <si>
    <t>Partículas totales</t>
  </si>
  <si>
    <t>Lavador de gases</t>
  </si>
  <si>
    <t>Generación de vapor</t>
  </si>
  <si>
    <t>Mezcladora</t>
  </si>
  <si>
    <t>Faulkner</t>
  </si>
  <si>
    <t xml:space="preserve">Partículas totales
</t>
  </si>
  <si>
    <t>Carbono orgánico total (COT)</t>
  </si>
  <si>
    <t>Trienal por OCA</t>
  </si>
  <si>
    <t>PERIODICIDAD DEL CONTROL</t>
  </si>
  <si>
    <t>EUROCONTROL</t>
  </si>
  <si>
    <t xml:space="preserve"> EMPRESA-Nº INFORME</t>
  </si>
  <si>
    <t xml:space="preserve">Particulas totales
</t>
  </si>
  <si>
    <t>SOx (expresado como SO2)</t>
  </si>
  <si>
    <t xml:space="preserve">Partículas totales
</t>
  </si>
  <si>
    <t>CO</t>
  </si>
  <si>
    <t>NOx (expresado como NO2)</t>
  </si>
  <si>
    <t>500 ppm</t>
  </si>
  <si>
    <t>300 ppm</t>
  </si>
  <si>
    <t>&lt;10</t>
  </si>
  <si>
    <t>Esta instalación no tiene actividad permanente, cuando se ponga en marcha se realizarán las mediciones y se mandarán los resultados</t>
  </si>
  <si>
    <t>Quinquenal por OCA</t>
  </si>
  <si>
    <t>Plomo y sus compuestos (Pb)</t>
  </si>
  <si>
    <t>Monoxido de carbono, (CO)</t>
  </si>
  <si>
    <t>EUROCONTROL-I.20.020.0501.0040</t>
  </si>
  <si>
    <t>FECHA DEL CONTROL</t>
  </si>
  <si>
    <t>Trienal</t>
  </si>
  <si>
    <t xml:space="preserve">Molino </t>
  </si>
  <si>
    <t>Quinquenal</t>
  </si>
  <si>
    <t>CO
NOx (expresado como NO2)</t>
  </si>
  <si>
    <r>
      <rPr>
        <b/>
        <sz val="12"/>
        <color theme="1"/>
        <rFont val="Calibri"/>
        <family val="2"/>
        <scheme val="minor"/>
      </rPr>
      <t>FOCO DE EMISIÓN Nº1</t>
    </r>
    <r>
      <rPr>
        <b/>
        <sz val="11"/>
        <color theme="1"/>
        <rFont val="Calibri"/>
        <family val="2"/>
        <scheme val="minor"/>
      </rPr>
      <t xml:space="preserve"> 
Nº 48007570-01</t>
    </r>
  </si>
  <si>
    <r>
      <rPr>
        <b/>
        <sz val="12"/>
        <color theme="1"/>
        <rFont val="Calibri"/>
        <family val="2"/>
        <scheme val="minor"/>
      </rPr>
      <t>FOCO DE EMISIÓN Nº3</t>
    </r>
    <r>
      <rPr>
        <b/>
        <sz val="11"/>
        <color theme="1"/>
        <rFont val="Calibri"/>
        <family val="2"/>
        <scheme val="minor"/>
      </rPr>
      <t xml:space="preserve">
48007570-03</t>
    </r>
  </si>
  <si>
    <r>
      <rPr>
        <b/>
        <sz val="12"/>
        <color theme="1"/>
        <rFont val="Calibri"/>
        <family val="2"/>
        <scheme val="minor"/>
      </rPr>
      <t>FOCO DE EMISIÓN Nº7</t>
    </r>
    <r>
      <rPr>
        <b/>
        <sz val="11"/>
        <color theme="1"/>
        <rFont val="Calibri"/>
        <family val="2"/>
        <scheme val="minor"/>
      </rPr>
      <t xml:space="preserve">
48007570-07</t>
    </r>
  </si>
  <si>
    <r>
      <rPr>
        <b/>
        <sz val="12"/>
        <color theme="1"/>
        <rFont val="Calibri"/>
        <family val="2"/>
        <scheme val="minor"/>
      </rPr>
      <t>FOCO DE EMISIÓN Nº8</t>
    </r>
    <r>
      <rPr>
        <b/>
        <sz val="11"/>
        <color theme="1"/>
        <rFont val="Calibri"/>
        <family val="2"/>
        <scheme val="minor"/>
      </rPr>
      <t xml:space="preserve">
48007570-08</t>
    </r>
  </si>
  <si>
    <r>
      <rPr>
        <b/>
        <sz val="12"/>
        <color theme="1"/>
        <rFont val="Calibri"/>
        <family val="2"/>
        <scheme val="minor"/>
      </rPr>
      <t>FOCO DE EMISIÓN Nº10</t>
    </r>
    <r>
      <rPr>
        <b/>
        <sz val="11"/>
        <color theme="1"/>
        <rFont val="Calibri"/>
        <family val="2"/>
        <scheme val="minor"/>
      </rPr>
      <t xml:space="preserve">
48007570-10</t>
    </r>
  </si>
  <si>
    <r>
      <rPr>
        <b/>
        <sz val="12"/>
        <color theme="1"/>
        <rFont val="Calibri"/>
        <family val="2"/>
        <scheme val="minor"/>
      </rPr>
      <t>FOCO DE EMISIÓN Nº14</t>
    </r>
    <r>
      <rPr>
        <b/>
        <sz val="11"/>
        <color theme="1"/>
        <rFont val="Calibri"/>
        <family val="2"/>
        <scheme val="minor"/>
      </rPr>
      <t xml:space="preserve">
48007570-14</t>
    </r>
  </si>
  <si>
    <r>
      <rPr>
        <b/>
        <sz val="12"/>
        <color theme="1"/>
        <rFont val="Calibri"/>
        <family val="2"/>
        <scheme val="minor"/>
      </rPr>
      <t>FOCO DE EMISIÓN Nº18</t>
    </r>
    <r>
      <rPr>
        <b/>
        <sz val="11"/>
        <color theme="1"/>
        <rFont val="Calibri"/>
        <family val="2"/>
        <scheme val="minor"/>
      </rPr>
      <t xml:space="preserve">
48007570-18</t>
    </r>
  </si>
  <si>
    <r>
      <rPr>
        <b/>
        <sz val="12"/>
        <color theme="1"/>
        <rFont val="Calibri"/>
        <family val="2"/>
        <scheme val="minor"/>
      </rPr>
      <t>FOCO DE EMISIÓN Nº19</t>
    </r>
    <r>
      <rPr>
        <b/>
        <sz val="11"/>
        <color theme="1"/>
        <rFont val="Calibri"/>
        <family val="2"/>
        <scheme val="minor"/>
      </rPr>
      <t xml:space="preserve">
48007570-19</t>
    </r>
  </si>
  <si>
    <r>
      <rPr>
        <b/>
        <sz val="12"/>
        <color theme="1"/>
        <rFont val="Calibri"/>
        <family val="2"/>
        <scheme val="minor"/>
      </rPr>
      <t>FOCO DE EMISIÓN Nº21</t>
    </r>
    <r>
      <rPr>
        <b/>
        <sz val="11"/>
        <color theme="1"/>
        <rFont val="Calibri"/>
        <family val="2"/>
        <scheme val="minor"/>
      </rPr>
      <t xml:space="preserve">
48007570-21</t>
    </r>
  </si>
  <si>
    <r>
      <rPr>
        <b/>
        <sz val="12"/>
        <color theme="1"/>
        <rFont val="Calibri"/>
        <family val="2"/>
        <scheme val="minor"/>
      </rPr>
      <t>FOCO DE EMISIÓN Nº22</t>
    </r>
    <r>
      <rPr>
        <b/>
        <sz val="11"/>
        <color theme="1"/>
        <rFont val="Calibri"/>
        <family val="2"/>
        <scheme val="minor"/>
      </rPr>
      <t xml:space="preserve">
48007570-22</t>
    </r>
  </si>
  <si>
    <t>48007570-01                                          
FOCO  nº 1: SECADERO
NEUMATICO</t>
  </si>
  <si>
    <t>48007570-07
FOCO nº 7: COLECTOR 
GENERAL PAPENMAIER</t>
  </si>
  <si>
    <t>48007570-18
FOCO nº 18: FOCO NAHASTE</t>
  </si>
  <si>
    <t>48007570-19
Foco nº 19: FOCO ZITA</t>
  </si>
  <si>
    <t>48007570-20
FOCO nº 20: CALDERA DE VAPOR 1</t>
  </si>
  <si>
    <t>48007570-21
FOCO nº 21: CALDERA DE VAPOR 2</t>
  </si>
  <si>
    <t>48007570-22
FOCO nº 22: FOCO FAULKNER</t>
  </si>
  <si>
    <t>EUROCONTROL
I.18.020.0501.00301</t>
  </si>
  <si>
    <t>EUROCONTROL
I.17.020.0501.00159</t>
  </si>
  <si>
    <t>18/01/2017
14/02/2017</t>
  </si>
  <si>
    <t>EUROCONTROL
I.17.020.0501.00251</t>
  </si>
  <si>
    <t>EUROCONTROL-I.16.020.0501.00341</t>
  </si>
  <si>
    <t>&lt;10,1</t>
  </si>
  <si>
    <t>&lt;5</t>
  </si>
  <si>
    <t>24/03/2020
24/04/2020</t>
  </si>
  <si>
    <t xml:space="preserve">
23-24/04/2020</t>
  </si>
  <si>
    <t>23-24/04/2020</t>
  </si>
  <si>
    <t xml:space="preserve">24-25/03/2020
</t>
  </si>
  <si>
    <t xml:space="preserve">23-24/03/2020
</t>
  </si>
  <si>
    <t>EUROCONTROL-I.19.020.0501.00176</t>
  </si>
  <si>
    <t>PRÓXIMO CONTROL</t>
  </si>
  <si>
    <t>no procede</t>
  </si>
  <si>
    <t>particulas totales</t>
  </si>
  <si>
    <t>Plomo</t>
  </si>
  <si>
    <t>COT</t>
  </si>
  <si>
    <t>SO2</t>
  </si>
  <si>
    <t>NO2</t>
  </si>
  <si>
    <t>FOCO DE EMISIÓN Nº1 
Nº 48007570-01</t>
  </si>
  <si>
    <t>FOCO DE EMISIÓN Nº3
48007570-03</t>
  </si>
  <si>
    <t>FOCO DE EMISIÓN Nº4
48007570-04</t>
  </si>
  <si>
    <t>FOCO DE EMISIÓN Nº7
48007570-07</t>
  </si>
  <si>
    <t>FOCO DE EMISIÓN Nº8
48007570-08</t>
  </si>
  <si>
    <t>FOCO DE EMISIÓN Nº10
48007570-10</t>
  </si>
  <si>
    <t>FOCO DE EMISIÓN Nº14
48007570-14</t>
  </si>
  <si>
    <t>FOCO DE EMISIÓN Nº18
48007570-18</t>
  </si>
  <si>
    <t>FOCO DE EMISIÓN Nº19
48007570-19</t>
  </si>
  <si>
    <t>FOCO DE EMISIÓN Nº20
48007570-20</t>
  </si>
  <si>
    <t>FOCO DE EMISIÓN Nº21
48007570-21</t>
  </si>
  <si>
    <t>FOCO DE EMISIÓN Nº22
48007570-22</t>
  </si>
  <si>
    <t>Papen</t>
  </si>
  <si>
    <t>Tn/año</t>
  </si>
  <si>
    <t>tn/año</t>
  </si>
  <si>
    <t>kg/hora</t>
  </si>
  <si>
    <t>horas/año</t>
  </si>
  <si>
    <t>TN/año</t>
  </si>
  <si>
    <t>kgs/año</t>
  </si>
  <si>
    <t>&lt;1,90</t>
  </si>
  <si>
    <t>RESULTADOS(mg/m3)</t>
  </si>
  <si>
    <t>EUROCONTROL-
I.22,020,0501,00536</t>
  </si>
  <si>
    <t>&lt;6,4</t>
  </si>
  <si>
    <t xml:space="preserve">RESULTADOS(mg/m3)
</t>
  </si>
  <si>
    <t>100mg/Nm3 cor al 3% en O2</t>
  </si>
  <si>
    <t>200mg/Nm3 cor al 3% en O2</t>
  </si>
  <si>
    <t>&lt;2,2</t>
  </si>
  <si>
    <t>48007570-14(lodige)
FOCO nº 14: EXTRACCIÓN 
CARGA MEZCLADORAS</t>
  </si>
  <si>
    <t>20-21-27/02/2023</t>
  </si>
  <si>
    <t>&lt;0,12</t>
  </si>
  <si>
    <t>NA</t>
  </si>
  <si>
    <t>22,8/&lt;1,1/&lt;1,1</t>
  </si>
  <si>
    <t>&lt;3,57</t>
  </si>
  <si>
    <t>EUROCONTROL
I.23.020.0501.00268</t>
  </si>
  <si>
    <t>EUROCONTROL
I,23,020,0501,00268</t>
  </si>
  <si>
    <t xml:space="preserve">EUROCONTROL
I.21.020.0501.00649 </t>
  </si>
  <si>
    <t>EUROCONTROL
 I.24.020.0501.20142</t>
  </si>
  <si>
    <t>&lt;1,6</t>
  </si>
  <si>
    <t>AÑO 2024(MG/M3)</t>
  </si>
  <si>
    <t>I.25.020.0501.75273</t>
  </si>
  <si>
    <t>N.A.</t>
  </si>
  <si>
    <t>Partículas totales
Zn y sus compuestos
Carbono orgánico total (COT)</t>
  </si>
  <si>
    <t>Partículas totales
Zn y sus compuestos
CO
NOx expresado como NO2</t>
  </si>
  <si>
    <t>Partículas totales
Zn y sus compuestos
Carbono orgánico total (COT</t>
  </si>
  <si>
    <t>Zn y sus Compuestos</t>
  </si>
  <si>
    <r>
      <t xml:space="preserve">343,19 </t>
    </r>
    <r>
      <rPr>
        <sz val="11"/>
        <rFont val="Calibri"/>
        <family val="2"/>
      </rPr>
      <t>µ</t>
    </r>
    <r>
      <rPr>
        <sz val="8.8000000000000007"/>
        <rFont val="Calibri"/>
        <family val="2"/>
      </rPr>
      <t>g/m3N</t>
    </r>
  </si>
  <si>
    <t>&lt;7,06</t>
  </si>
  <si>
    <t>&lt;6,5</t>
  </si>
  <si>
    <t>119.2</t>
  </si>
  <si>
    <t>&lt;6.9</t>
  </si>
  <si>
    <t>48007570-03                                           
FOCO nº 3: DESHIDRATACION
CUBAS PRECIPITADO
SECADERO NEUMATICO</t>
  </si>
  <si>
    <r>
      <rPr>
        <b/>
        <sz val="11"/>
        <color rgb="FFFF0000"/>
        <rFont val="Calibri"/>
        <family val="2"/>
        <scheme val="minor"/>
      </rPr>
      <t>F.U</t>
    </r>
    <r>
      <rPr>
        <b/>
        <sz val="11"/>
        <color theme="1"/>
        <rFont val="Calibri"/>
        <family val="2"/>
        <scheme val="minor"/>
      </rPr>
      <t xml:space="preserve">
48007570-04
FOCO nº 4: DESHIDRATACIÓN
SECADERO RICHARD SIMON</t>
    </r>
  </si>
  <si>
    <t xml:space="preserve">48007570-08
FOCO nº 8: TRANSPORTE MOLINO PAPEN </t>
  </si>
  <si>
    <t>48007570-10
FOCO nº 10:  COLECTOR GENERAL(ESCAMADORAS+BACHILLER+PELETIZADORA BACHILLER+ PLANTA LUACENDI)
 PLANTA 3</t>
  </si>
  <si>
    <t>2(No Procede)</t>
  </si>
  <si>
    <r>
      <t xml:space="preserve">Partículas totales
Zn y sus compuestos
Carbono orgánico total (COT)
</t>
    </r>
    <r>
      <rPr>
        <sz val="11"/>
        <color rgb="FFFF0000"/>
        <rFont val="Calibri"/>
        <family val="2"/>
        <scheme val="minor"/>
      </rPr>
      <t>SOx expresado como SO2</t>
    </r>
    <r>
      <rPr>
        <sz val="11"/>
        <color theme="1"/>
        <rFont val="Calibri"/>
        <family val="2"/>
        <scheme val="minor"/>
      </rPr>
      <t xml:space="preserve"> (1)</t>
    </r>
  </si>
  <si>
    <t>(1)  No existe sulfúrico en las instalaciones de Asua Products, S.A. Se ha desmantelado el depósito, previa limpieza e inertización. Gestión correcta del mismo así como gestionada la baja del mismo en APQ.  Se utilizaba junto con los compuestos de Plomo.</t>
  </si>
  <si>
    <r>
      <rPr>
        <b/>
        <sz val="12"/>
        <color rgb="FFFF0000"/>
        <rFont val="Calibri"/>
        <family val="2"/>
        <scheme val="minor"/>
      </rPr>
      <t>(2)
FOCO DE EMISIÓN Nº4</t>
    </r>
    <r>
      <rPr>
        <b/>
        <sz val="11"/>
        <color rgb="FFFF0000"/>
        <rFont val="Calibri"/>
        <family val="2"/>
        <scheme val="minor"/>
      </rPr>
      <t xml:space="preserve">
48007570-04</t>
    </r>
  </si>
  <si>
    <t>(2) Instalación Richard Simon, antiguo secadero neumático para la fabricación de sales de Plomo. Se ha desmantelado toda la instalación. Tendríamos que dar de baja el FOCO 4, ya que no está operativo.</t>
  </si>
  <si>
    <r>
      <rPr>
        <b/>
        <sz val="12"/>
        <color theme="1"/>
        <rFont val="Calibri"/>
        <family val="2"/>
        <scheme val="minor"/>
      </rPr>
      <t>(3)
FOCO DE EMISIÓN Nº20</t>
    </r>
    <r>
      <rPr>
        <b/>
        <sz val="11"/>
        <color theme="1"/>
        <rFont val="Calibri"/>
        <family val="2"/>
        <scheme val="minor"/>
      </rPr>
      <t xml:space="preserve">
48007570-20</t>
    </r>
  </si>
  <si>
    <t>(3) Calderas , reguladas por el RD 1042/2017 del 22 de diciembre, correspondiente a instalaciones de combustión medianas(ICM).  Teniendo en cuenta la clasificación : B 03010302, Ptn &lt;20MWt y &gt;= 5MWt.  Tal cómo viene en la AAI  Nox&lt;200mg/Nm3 al 3% O2</t>
  </si>
  <si>
    <t>****</t>
  </si>
  <si>
    <t>(4) El cáculo de las emisiones por COT es voluntario.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</si>
</sst>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18"/>
      <color theme="1"/>
      <name val="Calibri"/>
      <family val="2"/>
      <scheme val="minor"/>
    </font>
    <font>
      <b/>
      <sz val="10"/>
      <color theme="1"/>
      <name val="Calibri"/>
      <family val="2"/>
      <scheme val="minor"/>
    </font>
    <font>
      <sz val="8"/>
      <name val="Calibri"/>
      <family val="2"/>
      <scheme val="minor"/>
    </font>
    <font>
      <b/>
      <sz val="12"/>
      <color theme="1"/>
      <name val="Calibri"/>
      <family val="2"/>
      <scheme val="minor"/>
    </font>
    <font>
      <sz val="11"/>
      <name val="Calibri"/>
      <family val="2"/>
      <scheme val="minor"/>
    </font>
    <font>
      <b/>
      <sz val="9"/>
      <color theme="1"/>
      <name val="Calibri"/>
      <family val="2"/>
      <scheme val="minor"/>
    </font>
    <font>
      <sz val="9"/>
      <color indexed="81"/>
      <name val="Tahoma"/>
      <charset val="1"/>
    </font>
    <font>
      <b/>
      <sz val="9"/>
      <color indexed="81"/>
      <name val="Tahoma"/>
      <charset val="1"/>
    </font>
    <font>
      <sz val="11"/>
      <name val="Calibri"/>
      <family val="2"/>
    </font>
    <font>
      <sz val="8.8000000000000007"/>
      <name val="Calibri"/>
      <family val="2"/>
    </font>
    <font>
      <b/>
      <sz val="11"/>
      <color rgb="FFFF0000"/>
      <name val="Calibri"/>
      <family val="2"/>
      <scheme val="minor"/>
    </font>
    <font>
      <sz val="11"/>
      <color rgb="FFFF0000"/>
      <name val="Calibri"/>
      <family val="2"/>
      <scheme val="minor"/>
    </font>
    <font>
      <b/>
      <sz val="12"/>
      <color rgb="FFFF0000"/>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s>
  <borders count="5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218">
    <xf numFmtId="0" fontId="0" fillId="0" borderId="0" xfId="0"/>
    <xf numFmtId="0" fontId="2" fillId="0" borderId="0" xfId="0" applyFont="1" applyAlignment="1">
      <alignment horizontal="center"/>
    </xf>
    <xf numFmtId="0" fontId="1" fillId="2" borderId="14" xfId="0" applyFont="1" applyFill="1" applyBorder="1" applyAlignment="1">
      <alignment horizontal="center" vertical="center" wrapText="1"/>
    </xf>
    <xf numFmtId="0" fontId="1" fillId="2" borderId="14" xfId="0" applyFont="1" applyFill="1" applyBorder="1" applyAlignment="1">
      <alignment horizontal="center" vertical="center"/>
    </xf>
    <xf numFmtId="0" fontId="1" fillId="2" borderId="3" xfId="0" applyFont="1" applyFill="1" applyBorder="1" applyAlignment="1">
      <alignment horizontal="center" wrapText="1"/>
    </xf>
    <xf numFmtId="0" fontId="0" fillId="0" borderId="3" xfId="0" applyBorder="1" applyAlignment="1">
      <alignment horizontal="center"/>
    </xf>
    <xf numFmtId="0" fontId="1" fillId="2" borderId="26"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7" xfId="0" applyFont="1" applyFill="1" applyBorder="1" applyAlignment="1">
      <alignment horizontal="center" vertical="center" wrapText="1"/>
    </xf>
    <xf numFmtId="0" fontId="0" fillId="0" borderId="3" xfId="0" applyBorder="1" applyAlignment="1">
      <alignment horizontal="center" wrapText="1"/>
    </xf>
    <xf numFmtId="17" fontId="0" fillId="0" borderId="0" xfId="0" applyNumberFormat="1"/>
    <xf numFmtId="0" fontId="1" fillId="2" borderId="27" xfId="0" applyFont="1" applyFill="1" applyBorder="1" applyAlignment="1">
      <alignment horizontal="center" vertical="center"/>
    </xf>
    <xf numFmtId="0" fontId="6" fillId="0" borderId="3" xfId="0" applyFont="1" applyBorder="1" applyAlignment="1">
      <alignment horizontal="center"/>
    </xf>
    <xf numFmtId="0" fontId="6" fillId="3" borderId="3" xfId="0" applyFont="1" applyFill="1" applyBorder="1" applyAlignment="1">
      <alignment horizontal="center"/>
    </xf>
    <xf numFmtId="0" fontId="5" fillId="0" borderId="0" xfId="0" applyFont="1" applyAlignment="1">
      <alignment vertical="center"/>
    </xf>
    <xf numFmtId="0" fontId="7" fillId="2" borderId="34" xfId="0" applyFont="1" applyFill="1" applyBorder="1" applyAlignment="1">
      <alignment wrapText="1"/>
    </xf>
    <xf numFmtId="0" fontId="7" fillId="2" borderId="22" xfId="0" applyFont="1" applyFill="1" applyBorder="1" applyAlignment="1">
      <alignment wrapText="1"/>
    </xf>
    <xf numFmtId="0" fontId="7" fillId="2" borderId="22" xfId="0" applyFont="1" applyFill="1" applyBorder="1" applyAlignment="1">
      <alignment horizontal="center" wrapText="1"/>
    </xf>
    <xf numFmtId="0" fontId="0" fillId="0" borderId="3" xfId="0" applyBorder="1"/>
    <xf numFmtId="0" fontId="7" fillId="2" borderId="34" xfId="0" applyFont="1" applyFill="1" applyBorder="1" applyAlignment="1">
      <alignment horizontal="center" wrapText="1"/>
    </xf>
    <xf numFmtId="0" fontId="0" fillId="4" borderId="3" xfId="0" applyFill="1" applyBorder="1"/>
    <xf numFmtId="0" fontId="7" fillId="2" borderId="0" xfId="0" applyFont="1" applyFill="1" applyAlignment="1">
      <alignment horizontal="center" wrapText="1"/>
    </xf>
    <xf numFmtId="0" fontId="0" fillId="4" borderId="3" xfId="0" applyFill="1" applyBorder="1" applyAlignment="1">
      <alignment horizontal="right"/>
    </xf>
    <xf numFmtId="0" fontId="6" fillId="3" borderId="22" xfId="0" applyFont="1" applyFill="1" applyBorder="1" applyAlignment="1">
      <alignment horizontal="center"/>
    </xf>
    <xf numFmtId="0" fontId="6" fillId="0" borderId="8" xfId="0" applyFont="1" applyBorder="1" applyAlignment="1">
      <alignment horizontal="center"/>
    </xf>
    <xf numFmtId="0" fontId="6" fillId="0" borderId="22" xfId="0" applyFont="1" applyBorder="1" applyAlignment="1">
      <alignment horizontal="center"/>
    </xf>
    <xf numFmtId="0" fontId="6" fillId="0" borderId="18" xfId="0" applyFont="1" applyBorder="1" applyAlignment="1">
      <alignment horizontal="left" vertical="center"/>
    </xf>
    <xf numFmtId="0" fontId="6" fillId="0" borderId="6" xfId="0" applyFont="1" applyBorder="1" applyAlignment="1">
      <alignment vertical="center"/>
    </xf>
    <xf numFmtId="0" fontId="6" fillId="0" borderId="6" xfId="0" applyFont="1" applyBorder="1" applyAlignment="1">
      <alignment horizontal="left" vertical="center"/>
    </xf>
    <xf numFmtId="0" fontId="6" fillId="0" borderId="6" xfId="0" applyFont="1" applyBorder="1" applyAlignment="1">
      <alignment horizontal="left"/>
    </xf>
    <xf numFmtId="0" fontId="6" fillId="3" borderId="8" xfId="0" applyFont="1" applyFill="1" applyBorder="1" applyAlignment="1">
      <alignment horizontal="center"/>
    </xf>
    <xf numFmtId="0" fontId="6" fillId="0" borderId="35" xfId="0" applyFont="1" applyBorder="1" applyAlignment="1">
      <alignment vertical="center"/>
    </xf>
    <xf numFmtId="0" fontId="6" fillId="0" borderId="36" xfId="0" applyFont="1" applyBorder="1" applyAlignment="1">
      <alignment horizontal="center"/>
    </xf>
    <xf numFmtId="0" fontId="6" fillId="0" borderId="37" xfId="0" applyFont="1" applyBorder="1" applyAlignment="1">
      <alignment vertical="center"/>
    </xf>
    <xf numFmtId="0" fontId="6" fillId="3" borderId="38" xfId="0" applyFont="1" applyFill="1" applyBorder="1" applyAlignment="1">
      <alignment horizontal="center"/>
    </xf>
    <xf numFmtId="0" fontId="6" fillId="0" borderId="38" xfId="0" applyFont="1" applyBorder="1" applyAlignment="1">
      <alignment horizontal="center"/>
    </xf>
    <xf numFmtId="0" fontId="6" fillId="0" borderId="35" xfId="0" applyFont="1" applyBorder="1" applyAlignment="1">
      <alignment horizontal="left" vertical="center"/>
    </xf>
    <xf numFmtId="0" fontId="6" fillId="3" borderId="36" xfId="0" applyFont="1" applyFill="1" applyBorder="1" applyAlignment="1">
      <alignment horizontal="center"/>
    </xf>
    <xf numFmtId="0" fontId="6" fillId="0" borderId="37" xfId="0" applyFont="1" applyBorder="1" applyAlignment="1">
      <alignment horizontal="left"/>
    </xf>
    <xf numFmtId="0" fontId="6" fillId="0" borderId="21" xfId="0" applyFont="1" applyBorder="1" applyAlignment="1">
      <alignment horizontal="left" vertical="center"/>
    </xf>
    <xf numFmtId="0" fontId="6" fillId="0" borderId="35" xfId="0" applyFont="1" applyBorder="1" applyAlignment="1">
      <alignment horizontal="left" vertical="center" wrapText="1"/>
    </xf>
    <xf numFmtId="0" fontId="6" fillId="0" borderId="36" xfId="0" applyFont="1" applyBorder="1" applyAlignment="1">
      <alignment horizontal="center" vertical="center"/>
    </xf>
    <xf numFmtId="0" fontId="6" fillId="3" borderId="36" xfId="0" applyFont="1" applyFill="1" applyBorder="1" applyAlignment="1">
      <alignment horizontal="center" vertical="center"/>
    </xf>
    <xf numFmtId="0" fontId="6" fillId="3" borderId="3" xfId="0" applyFont="1" applyFill="1" applyBorder="1" applyAlignment="1">
      <alignment horizontal="center" vertical="center"/>
    </xf>
    <xf numFmtId="0" fontId="6" fillId="0" borderId="38" xfId="0" applyFont="1" applyBorder="1" applyAlignment="1">
      <alignment horizontal="center" vertical="center"/>
    </xf>
    <xf numFmtId="0" fontId="6" fillId="3" borderId="38" xfId="0" applyFont="1" applyFill="1" applyBorder="1" applyAlignment="1">
      <alignment horizontal="center" vertical="center"/>
    </xf>
    <xf numFmtId="0" fontId="6" fillId="0" borderId="14"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4" xfId="0" applyFont="1" applyBorder="1" applyAlignment="1">
      <alignment horizontal="center" vertical="center" wrapText="1"/>
    </xf>
    <xf numFmtId="0" fontId="6" fillId="3" borderId="14" xfId="0" applyFont="1" applyFill="1" applyBorder="1" applyAlignment="1">
      <alignment horizontal="center" vertical="center"/>
    </xf>
    <xf numFmtId="0" fontId="6" fillId="0" borderId="27"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3" xfId="0" applyFont="1" applyBorder="1" applyAlignment="1">
      <alignment horizontal="center" vertical="center"/>
    </xf>
    <xf numFmtId="0" fontId="6" fillId="0" borderId="22" xfId="0" applyFont="1" applyBorder="1" applyAlignment="1">
      <alignment horizontal="center" vertical="center"/>
    </xf>
    <xf numFmtId="0" fontId="6" fillId="3" borderId="22" xfId="0" applyFont="1" applyFill="1" applyBorder="1" applyAlignment="1">
      <alignment horizontal="center" vertical="center"/>
    </xf>
    <xf numFmtId="0" fontId="6" fillId="3" borderId="19" xfId="0" applyFont="1" applyFill="1" applyBorder="1" applyAlignment="1">
      <alignment horizontal="center" vertical="center"/>
    </xf>
    <xf numFmtId="0" fontId="6" fillId="0" borderId="37" xfId="0" applyFont="1" applyBorder="1" applyAlignment="1">
      <alignment horizontal="left" vertical="center"/>
    </xf>
    <xf numFmtId="0" fontId="6" fillId="0" borderId="3" xfId="0" applyFont="1" applyBorder="1"/>
    <xf numFmtId="0" fontId="0" fillId="4" borderId="0" xfId="0" applyFill="1"/>
    <xf numFmtId="0" fontId="7" fillId="2" borderId="3" xfId="0" applyFont="1" applyFill="1" applyBorder="1" applyAlignment="1">
      <alignment wrapText="1"/>
    </xf>
    <xf numFmtId="4" fontId="0" fillId="0" borderId="3" xfId="0" applyNumberFormat="1" applyBorder="1"/>
    <xf numFmtId="0" fontId="6" fillId="0" borderId="19" xfId="0" applyFont="1" applyBorder="1" applyAlignment="1">
      <alignment horizontal="center" vertical="center"/>
    </xf>
    <xf numFmtId="0" fontId="6" fillId="0" borderId="41" xfId="0" applyFont="1" applyBorder="1" applyAlignment="1">
      <alignment horizontal="left" vertical="center"/>
    </xf>
    <xf numFmtId="0" fontId="6" fillId="0" borderId="40" xfId="0" applyFont="1" applyBorder="1" applyAlignment="1">
      <alignment horizontal="left" vertical="center" wrapText="1"/>
    </xf>
    <xf numFmtId="14" fontId="6" fillId="0" borderId="14" xfId="0" applyNumberFormat="1" applyFont="1" applyBorder="1" applyAlignment="1">
      <alignment horizontal="center" vertical="center" wrapText="1"/>
    </xf>
    <xf numFmtId="0" fontId="0" fillId="0" borderId="0" xfId="0" applyAlignment="1">
      <alignment vertical="center"/>
    </xf>
    <xf numFmtId="0" fontId="6" fillId="0" borderId="43"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33" xfId="0" applyFont="1" applyBorder="1" applyAlignment="1">
      <alignment horizontal="center" wrapText="1"/>
    </xf>
    <xf numFmtId="17" fontId="6" fillId="0" borderId="43" xfId="0" applyNumberFormat="1" applyFont="1" applyBorder="1" applyAlignment="1">
      <alignment horizontal="center" vertical="center" wrapText="1"/>
    </xf>
    <xf numFmtId="0" fontId="6" fillId="6" borderId="27" xfId="0" applyFont="1" applyFill="1" applyBorder="1" applyAlignment="1">
      <alignment horizontal="center" vertical="center" wrapText="1"/>
    </xf>
    <xf numFmtId="0" fontId="6" fillId="0" borderId="38" xfId="0" applyFont="1" applyBorder="1" applyAlignment="1">
      <alignment horizontal="center" vertical="center" wrapText="1"/>
    </xf>
    <xf numFmtId="0" fontId="6" fillId="0" borderId="36"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37" xfId="0" applyFont="1" applyBorder="1" applyAlignment="1">
      <alignment horizontal="left" vertical="center" wrapText="1"/>
    </xf>
    <xf numFmtId="0" fontId="6" fillId="0" borderId="3" xfId="0" applyFont="1" applyBorder="1" applyAlignment="1">
      <alignment horizontal="center" vertical="center" wrapText="1"/>
    </xf>
    <xf numFmtId="0" fontId="0" fillId="0" borderId="34" xfId="0" applyBorder="1"/>
    <xf numFmtId="0" fontId="0" fillId="0" borderId="21" xfId="0" applyBorder="1"/>
    <xf numFmtId="0" fontId="0" fillId="0" borderId="33" xfId="0" applyBorder="1"/>
    <xf numFmtId="0" fontId="0" fillId="0" borderId="42" xfId="0" applyBorder="1"/>
    <xf numFmtId="0" fontId="0" fillId="0" borderId="45" xfId="0" applyBorder="1"/>
    <xf numFmtId="0" fontId="0" fillId="0" borderId="18" xfId="0" applyBorder="1"/>
    <xf numFmtId="0" fontId="0" fillId="0" borderId="34" xfId="0" applyBorder="1" applyAlignment="1">
      <alignment horizontal="center"/>
    </xf>
    <xf numFmtId="0" fontId="0" fillId="0" borderId="21" xfId="0" applyBorder="1" applyAlignment="1">
      <alignment horizontal="center"/>
    </xf>
    <xf numFmtId="0" fontId="6" fillId="0" borderId="22"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1" xfId="0" applyFont="1" applyBorder="1" applyAlignment="1">
      <alignment horizontal="left"/>
    </xf>
    <xf numFmtId="0" fontId="6" fillId="0" borderId="31" xfId="0" applyFont="1" applyBorder="1" applyAlignment="1">
      <alignment horizontal="left" vertical="center"/>
    </xf>
    <xf numFmtId="0" fontId="6" fillId="0" borderId="10" xfId="0" applyFont="1" applyBorder="1" applyAlignment="1">
      <alignment horizontal="left" vertical="center"/>
    </xf>
    <xf numFmtId="14" fontId="6" fillId="0" borderId="27" xfId="0" applyNumberFormat="1" applyFont="1" applyBorder="1" applyAlignment="1">
      <alignment horizontal="center" vertical="center" wrapText="1"/>
    </xf>
    <xf numFmtId="0" fontId="6" fillId="0" borderId="13" xfId="0" applyFont="1" applyBorder="1" applyAlignment="1">
      <alignment horizontal="left" vertical="center" wrapText="1"/>
    </xf>
    <xf numFmtId="0" fontId="6" fillId="5" borderId="27" xfId="0" applyFont="1" applyFill="1" applyBorder="1" applyAlignment="1">
      <alignment horizontal="center" vertical="center" wrapText="1"/>
    </xf>
    <xf numFmtId="0" fontId="6" fillId="3" borderId="27" xfId="0" applyFont="1" applyFill="1" applyBorder="1" applyAlignment="1">
      <alignment horizontal="center" vertical="center" wrapText="1"/>
    </xf>
    <xf numFmtId="2" fontId="0" fillId="4" borderId="3" xfId="0" applyNumberFormat="1" applyFill="1" applyBorder="1"/>
    <xf numFmtId="2" fontId="0" fillId="4" borderId="33" xfId="0" applyNumberFormat="1" applyFill="1" applyBorder="1"/>
    <xf numFmtId="0" fontId="5" fillId="0" borderId="3" xfId="0" applyFont="1" applyBorder="1" applyAlignment="1">
      <alignment vertical="center"/>
    </xf>
    <xf numFmtId="14" fontId="6" fillId="0" borderId="33" xfId="0" applyNumberFormat="1" applyFont="1" applyBorder="1" applyAlignment="1">
      <alignment horizontal="center" vertical="center" wrapText="1"/>
    </xf>
    <xf numFmtId="0" fontId="6" fillId="7" borderId="33" xfId="0" applyFont="1" applyFill="1" applyBorder="1" applyAlignment="1">
      <alignment horizontal="center" vertical="center" wrapText="1"/>
    </xf>
    <xf numFmtId="17" fontId="6" fillId="7" borderId="43" xfId="0"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1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0" fillId="0" borderId="49" xfId="0" applyBorder="1"/>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21" xfId="0" applyFont="1" applyBorder="1" applyAlignment="1">
      <alignment vertic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4" xfId="0" applyBorder="1" applyAlignment="1">
      <alignment horizontal="center" wrapText="1"/>
    </xf>
    <xf numFmtId="0" fontId="1" fillId="2" borderId="3" xfId="0" applyFont="1" applyFill="1" applyBorder="1" applyAlignment="1">
      <alignment horizontal="center" wrapText="1"/>
    </xf>
    <xf numFmtId="0" fontId="0" fillId="0" borderId="3" xfId="0" applyBorder="1" applyAlignment="1">
      <alignment horizontal="center" wrapText="1"/>
    </xf>
    <xf numFmtId="0" fontId="1" fillId="2" borderId="3" xfId="0" applyFont="1" applyFill="1" applyBorder="1" applyAlignment="1">
      <alignment horizontal="center"/>
    </xf>
    <xf numFmtId="0" fontId="0" fillId="0" borderId="5" xfId="0" applyBorder="1" applyAlignment="1">
      <alignment horizontal="center" wrapText="1"/>
    </xf>
    <xf numFmtId="0" fontId="0" fillId="0" borderId="6" xfId="0" applyBorder="1" applyAlignment="1">
      <alignment horizontal="center" wrapText="1"/>
    </xf>
    <xf numFmtId="0" fontId="0" fillId="0" borderId="0" xfId="0" applyAlignment="1">
      <alignment horizontal="center"/>
    </xf>
    <xf numFmtId="14" fontId="0" fillId="0" borderId="7" xfId="0" applyNumberFormat="1" applyBorder="1" applyAlignment="1">
      <alignment horizontal="center"/>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14" fontId="0" fillId="0" borderId="3" xfId="0" applyNumberFormat="1" applyBorder="1" applyAlignment="1">
      <alignment horizontal="center"/>
    </xf>
    <xf numFmtId="14" fontId="0" fillId="0" borderId="3" xfId="0" applyNumberFormat="1" applyBorder="1" applyAlignment="1">
      <alignment horizontal="center" wrapText="1"/>
    </xf>
    <xf numFmtId="0" fontId="2" fillId="0" borderId="0" xfId="0" applyFont="1" applyAlignment="1">
      <alignment horizontal="center"/>
    </xf>
    <xf numFmtId="14" fontId="0" fillId="0" borderId="4" xfId="0" applyNumberFormat="1" applyBorder="1" applyAlignment="1">
      <alignment horizontal="center" wrapText="1"/>
    </xf>
    <xf numFmtId="14" fontId="0" fillId="0" borderId="6" xfId="0" applyNumberFormat="1" applyBorder="1" applyAlignment="1">
      <alignment horizontal="center"/>
    </xf>
    <xf numFmtId="14" fontId="0" fillId="0" borderId="4" xfId="0" applyNumberFormat="1" applyBorder="1" applyAlignment="1">
      <alignment horizontal="center"/>
    </xf>
    <xf numFmtId="14" fontId="6" fillId="0" borderId="19" xfId="0" applyNumberFormat="1" applyFont="1" applyBorder="1" applyAlignment="1">
      <alignment horizontal="center" vertical="center" wrapText="1"/>
    </xf>
    <xf numFmtId="0" fontId="6" fillId="0" borderId="20"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9" xfId="0" applyFont="1" applyBorder="1" applyAlignment="1">
      <alignment horizontal="center"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0" borderId="20" xfId="0" applyFont="1" applyBorder="1" applyAlignment="1">
      <alignment horizontal="center"/>
    </xf>
    <xf numFmtId="0" fontId="6" fillId="0" borderId="20" xfId="0" applyFont="1" applyBorder="1" applyAlignment="1">
      <alignment horizontal="center" vertical="center"/>
    </xf>
    <xf numFmtId="0" fontId="6" fillId="0" borderId="25" xfId="0" applyFont="1" applyBorder="1" applyAlignment="1">
      <alignment horizontal="center" vertical="center"/>
    </xf>
    <xf numFmtId="14" fontId="6" fillId="0" borderId="19" xfId="0" applyNumberFormat="1" applyFont="1" applyBorder="1" applyAlignment="1">
      <alignment horizontal="center" vertical="center"/>
    </xf>
    <xf numFmtId="14" fontId="6" fillId="0" borderId="20" xfId="0" applyNumberFormat="1" applyFont="1" applyBorder="1" applyAlignment="1">
      <alignment horizontal="center"/>
    </xf>
    <xf numFmtId="49" fontId="6" fillId="0" borderId="19" xfId="0" applyNumberFormat="1" applyFont="1" applyBorder="1" applyAlignment="1">
      <alignment horizontal="center" vertical="center" wrapText="1"/>
    </xf>
    <xf numFmtId="49" fontId="6" fillId="0" borderId="20" xfId="0" applyNumberFormat="1" applyFont="1" applyBorder="1" applyAlignment="1">
      <alignment horizontal="center" vertical="center" wrapText="1"/>
    </xf>
    <xf numFmtId="0" fontId="6" fillId="3" borderId="20" xfId="0" applyFont="1" applyFill="1" applyBorder="1" applyAlignment="1">
      <alignment horizontal="center" vertical="center"/>
    </xf>
    <xf numFmtId="0" fontId="6" fillId="3" borderId="25" xfId="0" applyFont="1" applyFill="1" applyBorder="1" applyAlignment="1">
      <alignment horizontal="center" vertical="center"/>
    </xf>
    <xf numFmtId="0" fontId="6" fillId="0" borderId="43"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32" xfId="0" applyFont="1" applyBorder="1" applyAlignment="1">
      <alignment horizontal="center" wrapText="1"/>
    </xf>
    <xf numFmtId="0" fontId="6" fillId="0" borderId="9" xfId="0" applyFont="1" applyBorder="1" applyAlignment="1">
      <alignment horizontal="center" wrapText="1"/>
    </xf>
    <xf numFmtId="0" fontId="6" fillId="0" borderId="39" xfId="0" applyFont="1" applyBorder="1" applyAlignment="1">
      <alignment horizontal="center" wrapText="1"/>
    </xf>
    <xf numFmtId="0" fontId="6" fillId="0" borderId="11" xfId="0" applyFont="1" applyBorder="1" applyAlignment="1">
      <alignment horizontal="center" wrapText="1"/>
    </xf>
    <xf numFmtId="0" fontId="6" fillId="0" borderId="3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1" xfId="0" applyFont="1" applyBorder="1" applyAlignment="1">
      <alignment horizontal="center" vertical="center" wrapText="1"/>
    </xf>
    <xf numFmtId="0" fontId="6" fillId="8" borderId="12" xfId="0" applyFont="1" applyFill="1" applyBorder="1" applyAlignment="1">
      <alignment horizontal="center" wrapText="1"/>
    </xf>
    <xf numFmtId="0" fontId="6" fillId="8" borderId="9" xfId="0" applyFont="1" applyFill="1" applyBorder="1" applyAlignment="1">
      <alignment horizontal="center" wrapText="1"/>
    </xf>
    <xf numFmtId="0" fontId="6" fillId="8" borderId="39" xfId="0" applyFont="1" applyFill="1" applyBorder="1" applyAlignment="1">
      <alignment horizontal="center" wrapText="1"/>
    </xf>
    <xf numFmtId="0" fontId="6" fillId="0" borderId="12"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24" xfId="0" applyFont="1" applyBorder="1" applyAlignment="1">
      <alignment horizontal="center" vertical="center" wrapText="1"/>
    </xf>
    <xf numFmtId="0" fontId="6" fillId="5" borderId="19" xfId="0" applyFont="1" applyFill="1" applyBorder="1" applyAlignment="1">
      <alignment horizontal="center" vertical="center" wrapText="1"/>
    </xf>
    <xf numFmtId="14" fontId="6" fillId="0" borderId="25" xfId="0" applyNumberFormat="1" applyFont="1" applyBorder="1" applyAlignment="1">
      <alignment horizontal="center" vertical="center"/>
    </xf>
    <xf numFmtId="0" fontId="1" fillId="4" borderId="17"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0" xfId="0" applyFont="1" applyFill="1" applyBorder="1" applyAlignment="1">
      <alignment horizontal="center" vertical="center" wrapText="1"/>
    </xf>
    <xf numFmtId="14" fontId="6" fillId="0" borderId="20" xfId="0" applyNumberFormat="1" applyFont="1" applyBorder="1" applyAlignment="1">
      <alignment horizontal="center" vertical="center"/>
    </xf>
    <xf numFmtId="0" fontId="6" fillId="0" borderId="42" xfId="0" applyFont="1" applyBorder="1" applyAlignment="1">
      <alignment horizontal="left" vertical="center"/>
    </xf>
    <xf numFmtId="0" fontId="6" fillId="0" borderId="24" xfId="0" applyFont="1" applyBorder="1" applyAlignment="1">
      <alignment horizontal="left" vertical="center"/>
    </xf>
    <xf numFmtId="0" fontId="6" fillId="0" borderId="19" xfId="0" applyFont="1" applyBorder="1" applyAlignment="1">
      <alignment horizontal="center" vertical="center"/>
    </xf>
    <xf numFmtId="0" fontId="1" fillId="4" borderId="7"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0" xfId="0" applyFont="1" applyFill="1" applyBorder="1" applyAlignment="1">
      <alignment horizontal="center" vertical="center"/>
    </xf>
    <xf numFmtId="0" fontId="1" fillId="4" borderId="17" xfId="0" applyFont="1" applyFill="1" applyBorder="1" applyAlignment="1">
      <alignment horizontal="center" wrapText="1"/>
    </xf>
    <xf numFmtId="0" fontId="1" fillId="4" borderId="28" xfId="0" applyFont="1" applyFill="1" applyBorder="1" applyAlignment="1">
      <alignment horizontal="center" wrapText="1"/>
    </xf>
    <xf numFmtId="0" fontId="1" fillId="4" borderId="7" xfId="0" applyFont="1" applyFill="1" applyBorder="1" applyAlignment="1">
      <alignment horizontal="center" wrapText="1"/>
    </xf>
    <xf numFmtId="0" fontId="1" fillId="4" borderId="29" xfId="0" applyFont="1" applyFill="1" applyBorder="1" applyAlignment="1">
      <alignment horizontal="center" wrapText="1"/>
    </xf>
    <xf numFmtId="0" fontId="1" fillId="4" borderId="23" xfId="0" applyFont="1" applyFill="1" applyBorder="1" applyAlignment="1">
      <alignment horizontal="center" wrapText="1"/>
    </xf>
    <xf numFmtId="0" fontId="1" fillId="4" borderId="30" xfId="0" applyFont="1" applyFill="1" applyBorder="1" applyAlignment="1">
      <alignment horizontal="center" wrapText="1"/>
    </xf>
    <xf numFmtId="0" fontId="0" fillId="0" borderId="16" xfId="0" applyBorder="1" applyAlignment="1">
      <alignment horizontal="center"/>
    </xf>
    <xf numFmtId="0" fontId="2" fillId="0" borderId="16" xfId="0" applyFont="1" applyBorder="1" applyAlignment="1">
      <alignment horizontal="center"/>
    </xf>
    <xf numFmtId="0" fontId="1" fillId="4" borderId="46" xfId="0" applyFont="1" applyFill="1" applyBorder="1" applyAlignment="1">
      <alignment horizontal="center" vertical="center" wrapText="1"/>
    </xf>
    <xf numFmtId="0" fontId="1" fillId="4" borderId="16" xfId="0" applyFont="1" applyFill="1" applyBorder="1" applyAlignment="1">
      <alignment horizontal="center" vertical="center" wrapText="1"/>
    </xf>
    <xf numFmtId="17" fontId="6" fillId="0" borderId="19" xfId="0" applyNumberFormat="1" applyFont="1" applyBorder="1" applyAlignment="1">
      <alignment horizontal="center" vertical="center" wrapText="1"/>
    </xf>
    <xf numFmtId="17" fontId="6" fillId="0" borderId="20" xfId="0" applyNumberFormat="1" applyFont="1" applyBorder="1" applyAlignment="1">
      <alignment horizontal="center" vertical="center" wrapText="1"/>
    </xf>
    <xf numFmtId="17" fontId="6" fillId="0" borderId="25" xfId="0" applyNumberFormat="1" applyFont="1" applyBorder="1" applyAlignment="1">
      <alignment horizontal="center" vertical="center" wrapText="1"/>
    </xf>
    <xf numFmtId="0" fontId="6" fillId="0" borderId="20" xfId="0" applyFont="1" applyBorder="1" applyAlignment="1">
      <alignment horizontal="center" wrapText="1"/>
    </xf>
    <xf numFmtId="0" fontId="0" fillId="0" borderId="33" xfId="0" applyBorder="1" applyAlignment="1">
      <alignment horizontal="center"/>
    </xf>
    <xf numFmtId="0" fontId="0" fillId="0" borderId="42" xfId="0" applyBorder="1" applyAlignment="1">
      <alignment horizontal="center"/>
    </xf>
    <xf numFmtId="0" fontId="0" fillId="0" borderId="33" xfId="0" applyBorder="1" applyAlignment="1">
      <alignment horizontal="left"/>
    </xf>
    <xf numFmtId="0" fontId="0" fillId="0" borderId="42" xfId="0" applyBorder="1" applyAlignment="1">
      <alignment horizontal="left"/>
    </xf>
    <xf numFmtId="0" fontId="0" fillId="0" borderId="0" xfId="0" applyAlignment="1">
      <alignment horizontal="left"/>
    </xf>
    <xf numFmtId="0" fontId="12" fillId="2" borderId="3" xfId="0" applyFont="1" applyFill="1" applyBorder="1" applyAlignment="1">
      <alignment horizontal="center" wrapText="1"/>
    </xf>
    <xf numFmtId="0" fontId="12" fillId="2" borderId="3" xfId="0" applyFont="1" applyFill="1" applyBorder="1" applyAlignment="1">
      <alignment horizontal="center"/>
    </xf>
    <xf numFmtId="0" fontId="13" fillId="0" borderId="4" xfId="0" applyFont="1" applyBorder="1" applyAlignment="1">
      <alignment horizontal="center" wrapText="1"/>
    </xf>
    <xf numFmtId="0" fontId="13" fillId="0" borderId="5" xfId="0" applyFont="1" applyBorder="1" applyAlignment="1">
      <alignment horizontal="center" wrapText="1"/>
    </xf>
    <xf numFmtId="0" fontId="13" fillId="0" borderId="6" xfId="0" applyFont="1" applyBorder="1" applyAlignment="1">
      <alignment horizontal="center" wrapText="1"/>
    </xf>
    <xf numFmtId="0" fontId="13" fillId="0" borderId="3" xfId="0" applyFont="1" applyBorder="1" applyAlignment="1">
      <alignment horizontal="center"/>
    </xf>
    <xf numFmtId="0" fontId="13" fillId="0" borderId="5" xfId="0" applyFont="1" applyBorder="1" applyAlignment="1">
      <alignment horizontal="center"/>
    </xf>
    <xf numFmtId="0" fontId="13" fillId="0" borderId="6" xfId="0" applyFont="1" applyBorder="1" applyAlignment="1">
      <alignment horizontal="center"/>
    </xf>
    <xf numFmtId="0" fontId="13" fillId="0" borderId="6" xfId="0" applyFont="1" applyBorder="1" applyAlignment="1">
      <alignment horizontal="left"/>
    </xf>
    <xf numFmtId="0" fontId="13" fillId="0" borderId="3"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38100</xdr:rowOff>
    </xdr:from>
    <xdr:to>
      <xdr:col>1</xdr:col>
      <xdr:colOff>123825</xdr:colOff>
      <xdr:row>0</xdr:row>
      <xdr:rowOff>771525</xdr:rowOff>
    </xdr:to>
    <xdr:pic>
      <xdr:nvPicPr>
        <xdr:cNvPr id="2" name="Imagen 13" descr="LOGOASU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38100"/>
          <a:ext cx="8191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179917</xdr:colOff>
      <xdr:row>0</xdr:row>
      <xdr:rowOff>42333</xdr:rowOff>
    </xdr:from>
    <xdr:to>
      <xdr:col>1</xdr:col>
      <xdr:colOff>237067</xdr:colOff>
      <xdr:row>0</xdr:row>
      <xdr:rowOff>775758</xdr:rowOff>
    </xdr:to>
    <xdr:pic>
      <xdr:nvPicPr>
        <xdr:cNvPr id="3" name="Imagen 13" descr="LOGOASUA">
          <a:extLst>
            <a:ext uri="{FF2B5EF4-FFF2-40B4-BE49-F238E27FC236}">
              <a16:creationId xmlns:a16="http://schemas.microsoft.com/office/drawing/2014/main" id="{68393B33-7826-43CA-896C-0F6E4AED9F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917" y="846666"/>
          <a:ext cx="8191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7"/>
  <sheetViews>
    <sheetView topLeftCell="A3" zoomScale="60" zoomScaleNormal="60" workbookViewId="0">
      <selection activeCell="B18" sqref="B18"/>
    </sheetView>
  </sheetViews>
  <sheetFormatPr baseColWidth="10" defaultRowHeight="14.4" x14ac:dyDescent="0.3"/>
  <cols>
    <col min="1" max="1" width="11.44140625" customWidth="1"/>
    <col min="2" max="2" width="20.109375" customWidth="1"/>
    <col min="5" max="5" width="7.33203125" customWidth="1"/>
    <col min="7" max="7" width="20" customWidth="1"/>
    <col min="10" max="10" width="8.44140625" customWidth="1"/>
    <col min="13" max="13" width="10" customWidth="1"/>
    <col min="14" max="14" width="33.5546875" customWidth="1"/>
    <col min="15" max="15" width="32.33203125" customWidth="1"/>
    <col min="18" max="18" width="10.109375" customWidth="1"/>
    <col min="19" max="19" width="26.109375" customWidth="1"/>
    <col min="21" max="21" width="4" customWidth="1"/>
    <col min="24" max="24" width="17.44140625" customWidth="1"/>
    <col min="25" max="25" width="33" customWidth="1"/>
    <col min="26" max="26" width="11.33203125" customWidth="1"/>
    <col min="27" max="27" width="28.44140625" customWidth="1"/>
    <col min="29" max="29" width="38.88671875" customWidth="1"/>
  </cols>
  <sheetData>
    <row r="1" spans="1:29" ht="63" customHeight="1" x14ac:dyDescent="0.45">
      <c r="A1" s="119"/>
      <c r="B1" s="119"/>
      <c r="C1" s="130" t="s">
        <v>1</v>
      </c>
      <c r="D1" s="130"/>
      <c r="E1" s="130"/>
      <c r="F1" s="130"/>
      <c r="G1" s="130"/>
      <c r="H1" s="130"/>
      <c r="I1" s="130"/>
      <c r="J1" s="130"/>
      <c r="K1" s="130"/>
      <c r="L1" s="130"/>
      <c r="M1" s="130"/>
      <c r="N1" s="130"/>
      <c r="O1" s="130"/>
      <c r="P1" s="130"/>
      <c r="Q1" s="130"/>
      <c r="R1" s="130"/>
    </row>
    <row r="2" spans="1:29" ht="15" thickBot="1" x14ac:dyDescent="0.35"/>
    <row r="3" spans="1:29" ht="15" thickBot="1" x14ac:dyDescent="0.35">
      <c r="A3" s="126" t="s">
        <v>0</v>
      </c>
      <c r="B3" s="127"/>
      <c r="C3" s="120">
        <v>45682</v>
      </c>
      <c r="D3" s="119"/>
    </row>
    <row r="5" spans="1:29" ht="57" customHeight="1" x14ac:dyDescent="0.3">
      <c r="A5" s="123"/>
      <c r="B5" s="124"/>
      <c r="C5" s="121" t="s">
        <v>57</v>
      </c>
      <c r="D5" s="122"/>
      <c r="E5" s="125"/>
      <c r="F5" s="121" t="s">
        <v>58</v>
      </c>
      <c r="G5" s="122"/>
      <c r="H5" s="208" t="s">
        <v>151</v>
      </c>
      <c r="I5" s="209"/>
      <c r="J5" s="209"/>
      <c r="K5" s="114" t="s">
        <v>59</v>
      </c>
      <c r="L5" s="116"/>
      <c r="M5" s="116"/>
      <c r="N5" s="4" t="s">
        <v>60</v>
      </c>
      <c r="O5" s="4" t="s">
        <v>61</v>
      </c>
      <c r="P5" s="121" t="s">
        <v>62</v>
      </c>
      <c r="Q5" s="122"/>
      <c r="R5" s="125"/>
      <c r="S5" s="114" t="s">
        <v>63</v>
      </c>
      <c r="T5" s="114"/>
      <c r="U5" s="114"/>
      <c r="V5" s="114" t="s">
        <v>64</v>
      </c>
      <c r="W5" s="114"/>
      <c r="X5" s="114"/>
      <c r="Y5" s="114" t="s">
        <v>153</v>
      </c>
      <c r="Z5" s="114"/>
      <c r="AA5" s="114" t="s">
        <v>65</v>
      </c>
      <c r="AB5" s="114"/>
      <c r="AC5" s="4" t="s">
        <v>66</v>
      </c>
    </row>
    <row r="6" spans="1:29" ht="87.75" customHeight="1" x14ac:dyDescent="0.3">
      <c r="A6" s="121" t="s">
        <v>2</v>
      </c>
      <c r="B6" s="122"/>
      <c r="C6" s="113" t="s">
        <v>11</v>
      </c>
      <c r="D6" s="117"/>
      <c r="E6" s="118"/>
      <c r="F6" s="129" t="s">
        <v>15</v>
      </c>
      <c r="G6" s="115"/>
      <c r="H6" s="210" t="s">
        <v>16</v>
      </c>
      <c r="I6" s="211"/>
      <c r="J6" s="212"/>
      <c r="K6" s="115" t="s">
        <v>17</v>
      </c>
      <c r="L6" s="115"/>
      <c r="M6" s="115"/>
      <c r="N6" s="9" t="s">
        <v>18</v>
      </c>
      <c r="O6" s="9" t="s">
        <v>19</v>
      </c>
      <c r="P6" s="115" t="s">
        <v>21</v>
      </c>
      <c r="Q6" s="115"/>
      <c r="R6" s="115"/>
      <c r="S6" s="109" t="s">
        <v>22</v>
      </c>
      <c r="T6" s="109"/>
      <c r="U6" s="109"/>
      <c r="V6" s="109" t="s">
        <v>23</v>
      </c>
      <c r="W6" s="109"/>
      <c r="X6" s="109"/>
      <c r="Y6" s="109" t="s">
        <v>24</v>
      </c>
      <c r="Z6" s="109"/>
      <c r="AA6" s="109" t="s">
        <v>25</v>
      </c>
      <c r="AB6" s="109"/>
      <c r="AC6" s="5" t="s">
        <v>32</v>
      </c>
    </row>
    <row r="7" spans="1:29" ht="87.75" customHeight="1" x14ac:dyDescent="0.3">
      <c r="A7" s="121" t="s">
        <v>12</v>
      </c>
      <c r="B7" s="125"/>
      <c r="C7" s="113" t="s">
        <v>13</v>
      </c>
      <c r="D7" s="117"/>
      <c r="E7" s="118"/>
      <c r="F7" s="133" t="s">
        <v>13</v>
      </c>
      <c r="G7" s="132"/>
      <c r="H7" s="210" t="s">
        <v>13</v>
      </c>
      <c r="I7" s="211"/>
      <c r="J7" s="212"/>
      <c r="K7" s="110" t="s">
        <v>13</v>
      </c>
      <c r="L7" s="111"/>
      <c r="M7" s="112"/>
      <c r="N7" s="5" t="s">
        <v>13</v>
      </c>
      <c r="O7" s="5" t="s">
        <v>20</v>
      </c>
      <c r="P7" s="110" t="s">
        <v>13</v>
      </c>
      <c r="Q7" s="111"/>
      <c r="R7" s="112"/>
      <c r="S7" s="109" t="s">
        <v>13</v>
      </c>
      <c r="T7" s="109"/>
      <c r="U7" s="109"/>
      <c r="V7" s="109" t="s">
        <v>20</v>
      </c>
      <c r="W7" s="109"/>
      <c r="X7" s="109"/>
      <c r="Y7" s="109" t="s">
        <v>13</v>
      </c>
      <c r="Z7" s="109"/>
      <c r="AA7" s="109" t="s">
        <v>13</v>
      </c>
      <c r="AB7" s="109"/>
      <c r="AC7" s="5" t="s">
        <v>20</v>
      </c>
    </row>
    <row r="8" spans="1:29" ht="61.5" customHeight="1" x14ac:dyDescent="0.3">
      <c r="A8" s="121" t="s">
        <v>3</v>
      </c>
      <c r="B8" s="122"/>
      <c r="C8" s="113" t="s">
        <v>26</v>
      </c>
      <c r="D8" s="117"/>
      <c r="E8" s="118"/>
      <c r="F8" s="113" t="s">
        <v>26</v>
      </c>
      <c r="G8" s="117"/>
      <c r="H8" s="213" t="s">
        <v>26</v>
      </c>
      <c r="I8" s="213"/>
      <c r="J8" s="213"/>
      <c r="K8" s="109" t="s">
        <v>106</v>
      </c>
      <c r="L8" s="109"/>
      <c r="M8" s="109"/>
      <c r="N8" s="5" t="s">
        <v>54</v>
      </c>
      <c r="O8" s="5" t="s">
        <v>26</v>
      </c>
      <c r="P8" s="109" t="s">
        <v>29</v>
      </c>
      <c r="Q8" s="109"/>
      <c r="R8" s="109"/>
      <c r="S8" s="109"/>
      <c r="T8" s="109"/>
      <c r="U8" s="109"/>
      <c r="V8" s="109" t="s">
        <v>26</v>
      </c>
      <c r="W8" s="109"/>
      <c r="X8" s="109"/>
      <c r="Y8" s="109" t="s">
        <v>30</v>
      </c>
      <c r="Z8" s="109"/>
      <c r="AA8" s="109" t="s">
        <v>30</v>
      </c>
      <c r="AB8" s="109"/>
      <c r="AC8" s="5" t="s">
        <v>31</v>
      </c>
    </row>
    <row r="9" spans="1:29" ht="65.25" customHeight="1" x14ac:dyDescent="0.3">
      <c r="A9" s="121" t="s">
        <v>4</v>
      </c>
      <c r="B9" s="122"/>
      <c r="C9" s="113" t="s">
        <v>14</v>
      </c>
      <c r="D9" s="117"/>
      <c r="E9" s="118"/>
      <c r="F9" s="128" t="s">
        <v>14</v>
      </c>
      <c r="G9" s="109"/>
      <c r="H9" s="213" t="s">
        <v>14</v>
      </c>
      <c r="I9" s="213"/>
      <c r="J9" s="213"/>
      <c r="K9" s="109" t="s">
        <v>14</v>
      </c>
      <c r="L9" s="109"/>
      <c r="M9" s="109"/>
      <c r="N9" s="5" t="s">
        <v>14</v>
      </c>
      <c r="O9" s="5" t="s">
        <v>14</v>
      </c>
      <c r="P9" s="109" t="s">
        <v>14</v>
      </c>
      <c r="Q9" s="109"/>
      <c r="R9" s="109"/>
      <c r="S9" s="109" t="s">
        <v>14</v>
      </c>
      <c r="T9" s="109"/>
      <c r="U9" s="109"/>
      <c r="V9" s="109" t="s">
        <v>14</v>
      </c>
      <c r="W9" s="109"/>
      <c r="X9" s="109"/>
      <c r="Y9" s="109" t="s">
        <v>14</v>
      </c>
      <c r="Z9" s="109"/>
      <c r="AA9" s="109" t="s">
        <v>14</v>
      </c>
      <c r="AB9" s="109"/>
      <c r="AC9" s="5" t="s">
        <v>14</v>
      </c>
    </row>
    <row r="10" spans="1:29" ht="68.25" customHeight="1" x14ac:dyDescent="0.3">
      <c r="A10" s="121" t="s">
        <v>27</v>
      </c>
      <c r="B10" s="125"/>
      <c r="C10" s="113" t="s">
        <v>135</v>
      </c>
      <c r="D10" s="117"/>
      <c r="E10" s="118"/>
      <c r="F10" s="131" t="s">
        <v>149</v>
      </c>
      <c r="G10" s="132"/>
      <c r="H10" s="210" t="s">
        <v>136</v>
      </c>
      <c r="I10" s="214"/>
      <c r="J10" s="215"/>
      <c r="K10" s="113" t="s">
        <v>137</v>
      </c>
      <c r="L10" s="111"/>
      <c r="M10" s="112"/>
      <c r="N10" s="5" t="s">
        <v>28</v>
      </c>
      <c r="O10" s="9" t="s">
        <v>137</v>
      </c>
      <c r="P10" s="113" t="s">
        <v>137</v>
      </c>
      <c r="Q10" s="117"/>
      <c r="R10" s="118"/>
      <c r="S10" s="110" t="s">
        <v>28</v>
      </c>
      <c r="T10" s="111"/>
      <c r="U10" s="112"/>
      <c r="V10" s="110" t="s">
        <v>28</v>
      </c>
      <c r="W10" s="111"/>
      <c r="X10" s="112"/>
      <c r="Y10" s="113" t="s">
        <v>56</v>
      </c>
      <c r="Z10" s="112"/>
      <c r="AA10" s="113" t="s">
        <v>56</v>
      </c>
      <c r="AB10" s="111"/>
      <c r="AC10" s="5" t="s">
        <v>28</v>
      </c>
    </row>
    <row r="11" spans="1:29" ht="58.5" customHeight="1" x14ac:dyDescent="0.3">
      <c r="A11" s="121" t="s">
        <v>5</v>
      </c>
      <c r="B11" s="122"/>
      <c r="C11" s="113" t="s">
        <v>53</v>
      </c>
      <c r="D11" s="117"/>
      <c r="E11" s="118"/>
      <c r="F11" s="128" t="s">
        <v>53</v>
      </c>
      <c r="G11" s="109"/>
      <c r="H11" s="213" t="s">
        <v>53</v>
      </c>
      <c r="I11" s="213"/>
      <c r="J11" s="213"/>
      <c r="K11" s="109" t="s">
        <v>53</v>
      </c>
      <c r="L11" s="109"/>
      <c r="M11" s="109"/>
      <c r="N11" s="5" t="s">
        <v>55</v>
      </c>
      <c r="O11" s="5" t="s">
        <v>53</v>
      </c>
      <c r="P11" s="109" t="s">
        <v>53</v>
      </c>
      <c r="Q11" s="109"/>
      <c r="R11" s="109"/>
      <c r="S11" s="109" t="s">
        <v>55</v>
      </c>
      <c r="T11" s="109"/>
      <c r="U11" s="109"/>
      <c r="V11" s="109" t="s">
        <v>53</v>
      </c>
      <c r="W11" s="109"/>
      <c r="X11" s="109"/>
      <c r="Y11" s="109" t="s">
        <v>53</v>
      </c>
      <c r="Z11" s="109"/>
      <c r="AA11" s="109" t="s">
        <v>53</v>
      </c>
      <c r="AB11" s="109"/>
      <c r="AC11" s="5" t="s">
        <v>53</v>
      </c>
    </row>
    <row r="14" spans="1:29" x14ac:dyDescent="0.3">
      <c r="B14" t="s">
        <v>150</v>
      </c>
    </row>
    <row r="15" spans="1:29" x14ac:dyDescent="0.3">
      <c r="B15" t="s">
        <v>152</v>
      </c>
    </row>
    <row r="16" spans="1:29" x14ac:dyDescent="0.3">
      <c r="B16" t="s">
        <v>154</v>
      </c>
    </row>
    <row r="17" spans="2:2" x14ac:dyDescent="0.3">
      <c r="B17" t="s">
        <v>156</v>
      </c>
    </row>
  </sheetData>
  <mergeCells count="74">
    <mergeCell ref="F10:G10"/>
    <mergeCell ref="H10:J10"/>
    <mergeCell ref="C6:E6"/>
    <mergeCell ref="C8:E8"/>
    <mergeCell ref="C9:E9"/>
    <mergeCell ref="F7:G7"/>
    <mergeCell ref="H7:J7"/>
    <mergeCell ref="F11:G11"/>
    <mergeCell ref="F8:G8"/>
    <mergeCell ref="F9:G9"/>
    <mergeCell ref="F6:G6"/>
    <mergeCell ref="C1:R1"/>
    <mergeCell ref="H11:J11"/>
    <mergeCell ref="H5:J5"/>
    <mergeCell ref="H6:J6"/>
    <mergeCell ref="H8:J8"/>
    <mergeCell ref="H9:J9"/>
    <mergeCell ref="F5:G5"/>
    <mergeCell ref="P11:R11"/>
    <mergeCell ref="P5:R5"/>
    <mergeCell ref="P6:R6"/>
    <mergeCell ref="P8:R8"/>
    <mergeCell ref="P9:R9"/>
    <mergeCell ref="A1:B1"/>
    <mergeCell ref="C3:D3"/>
    <mergeCell ref="A11:B11"/>
    <mergeCell ref="A6:B6"/>
    <mergeCell ref="A8:B8"/>
    <mergeCell ref="A9:B9"/>
    <mergeCell ref="A5:B5"/>
    <mergeCell ref="C11:E11"/>
    <mergeCell ref="C5:E5"/>
    <mergeCell ref="A7:B7"/>
    <mergeCell ref="C7:E7"/>
    <mergeCell ref="A3:B3"/>
    <mergeCell ref="A10:B10"/>
    <mergeCell ref="C10:E10"/>
    <mergeCell ref="K6:M6"/>
    <mergeCell ref="K5:M5"/>
    <mergeCell ref="P10:R10"/>
    <mergeCell ref="K11:M11"/>
    <mergeCell ref="K8:M8"/>
    <mergeCell ref="K9:M9"/>
    <mergeCell ref="K7:M7"/>
    <mergeCell ref="K10:M10"/>
    <mergeCell ref="P7:R7"/>
    <mergeCell ref="S5:U5"/>
    <mergeCell ref="S6:U6"/>
    <mergeCell ref="V5:X5"/>
    <mergeCell ref="V6:X6"/>
    <mergeCell ref="V7:X7"/>
    <mergeCell ref="S7:U7"/>
    <mergeCell ref="Y5:Z5"/>
    <mergeCell ref="Y6:Z6"/>
    <mergeCell ref="Y7:Z7"/>
    <mergeCell ref="AA5:AB5"/>
    <mergeCell ref="AA6:AB6"/>
    <mergeCell ref="AA7:AB7"/>
    <mergeCell ref="S9:U9"/>
    <mergeCell ref="V9:X9"/>
    <mergeCell ref="Y9:Z9"/>
    <mergeCell ref="AA9:AB9"/>
    <mergeCell ref="S8:U8"/>
    <mergeCell ref="V8:X8"/>
    <mergeCell ref="Y8:Z8"/>
    <mergeCell ref="AA8:AB8"/>
    <mergeCell ref="AA11:AB11"/>
    <mergeCell ref="S10:U10"/>
    <mergeCell ref="S11:U11"/>
    <mergeCell ref="V10:X10"/>
    <mergeCell ref="V11:X11"/>
    <mergeCell ref="Y10:Z10"/>
    <mergeCell ref="Y11:Z11"/>
    <mergeCell ref="AA10:AB10"/>
  </mergeCells>
  <pageMargins left="0.70866141732283472" right="0.70866141732283472" top="0.74803149606299213" bottom="0.74803149606299213" header="0.31496062992125984" footer="0.31496062992125984"/>
  <pageSetup paperSize="9" orientation="portrait" r:id="rId1"/>
  <headerFooter>
    <oddFooter>&amp;LPreparado por: &amp;CAprobado por: 
Fecha: &amp;RCA-038. Rev.00</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2"/>
  <sheetViews>
    <sheetView topLeftCell="A10" zoomScale="80" zoomScaleNormal="80" workbookViewId="0">
      <selection activeCell="D25" sqref="D25"/>
    </sheetView>
  </sheetViews>
  <sheetFormatPr baseColWidth="10" defaultRowHeight="14.4" x14ac:dyDescent="0.3"/>
  <cols>
    <col min="1" max="1" width="11.44140625" customWidth="1"/>
    <col min="2" max="2" width="20.88671875" customWidth="1"/>
    <col min="3" max="3" width="32" customWidth="1"/>
    <col min="4" max="4" width="28.5546875" bestFit="1" customWidth="1"/>
    <col min="5" max="6" width="22.33203125" customWidth="1"/>
    <col min="7" max="7" width="24.88671875" customWidth="1"/>
    <col min="8" max="9" width="27.33203125" customWidth="1"/>
    <col min="10" max="10" width="22.33203125" customWidth="1"/>
    <col min="11" max="11" width="24.88671875" customWidth="1"/>
    <col min="12" max="14" width="27.33203125" customWidth="1"/>
    <col min="15" max="15" width="19" customWidth="1"/>
    <col min="16" max="22" width="27.33203125" customWidth="1"/>
    <col min="25" max="25" width="7.5546875" customWidth="1"/>
    <col min="26" max="26" width="7.109375" customWidth="1"/>
    <col min="27" max="27" width="21.44140625" customWidth="1"/>
    <col min="28" max="28" width="34.33203125" customWidth="1"/>
    <col min="29" max="34" width="26.109375" customWidth="1"/>
  </cols>
  <sheetData>
    <row r="1" spans="1:28" ht="63" customHeight="1" thickBot="1" x14ac:dyDescent="0.5">
      <c r="A1" s="195"/>
      <c r="B1" s="195"/>
      <c r="C1" s="196" t="s">
        <v>10</v>
      </c>
      <c r="D1" s="196"/>
      <c r="E1" s="196"/>
      <c r="F1" s="196"/>
      <c r="G1" s="196"/>
      <c r="H1" s="196"/>
      <c r="I1" s="196"/>
      <c r="J1" s="196"/>
      <c r="K1" s="196"/>
      <c r="L1" s="1"/>
      <c r="M1" s="1"/>
      <c r="N1" s="1"/>
      <c r="O1" s="1"/>
      <c r="P1" s="1"/>
      <c r="Q1" s="1"/>
      <c r="R1" s="1"/>
      <c r="S1" s="1"/>
      <c r="T1" s="1"/>
      <c r="U1" s="1"/>
      <c r="V1" s="1"/>
      <c r="W1" s="1"/>
      <c r="X1" s="1"/>
      <c r="Y1" s="1"/>
      <c r="Z1" s="1"/>
      <c r="AA1" s="1"/>
      <c r="AB1" s="1"/>
    </row>
    <row r="2" spans="1:28" ht="43.8" thickBot="1" x14ac:dyDescent="0.35">
      <c r="A2" s="187" t="s">
        <v>6</v>
      </c>
      <c r="B2" s="188"/>
      <c r="C2" s="3" t="s">
        <v>7</v>
      </c>
      <c r="D2" s="2" t="s">
        <v>8</v>
      </c>
      <c r="E2" s="2" t="s">
        <v>36</v>
      </c>
      <c r="F2" s="2" t="s">
        <v>52</v>
      </c>
      <c r="G2" s="3" t="s">
        <v>114</v>
      </c>
      <c r="H2" s="3" t="s">
        <v>38</v>
      </c>
      <c r="I2" s="11" t="s">
        <v>87</v>
      </c>
      <c r="J2" s="8" t="s">
        <v>52</v>
      </c>
      <c r="K2" s="7" t="s">
        <v>114</v>
      </c>
      <c r="L2" s="6" t="s">
        <v>38</v>
      </c>
      <c r="M2" s="6" t="s">
        <v>87</v>
      </c>
      <c r="N2" s="8" t="s">
        <v>52</v>
      </c>
      <c r="O2" s="74" t="s">
        <v>117</v>
      </c>
      <c r="P2" s="6" t="s">
        <v>38</v>
      </c>
      <c r="Q2" s="6" t="s">
        <v>87</v>
      </c>
      <c r="R2" s="8" t="s">
        <v>52</v>
      </c>
      <c r="S2" s="74" t="s">
        <v>117</v>
      </c>
      <c r="T2" s="6" t="s">
        <v>38</v>
      </c>
      <c r="U2" s="6"/>
      <c r="V2" s="6" t="s">
        <v>9</v>
      </c>
    </row>
    <row r="3" spans="1:28" ht="15" customHeight="1" x14ac:dyDescent="0.3">
      <c r="A3" s="189" t="s">
        <v>67</v>
      </c>
      <c r="B3" s="190"/>
      <c r="C3" s="31" t="s">
        <v>33</v>
      </c>
      <c r="D3" s="32">
        <v>50</v>
      </c>
      <c r="E3" s="182" t="s">
        <v>35</v>
      </c>
      <c r="F3" s="137" t="s">
        <v>76</v>
      </c>
      <c r="G3" s="32">
        <v>2.73</v>
      </c>
      <c r="H3" s="137" t="s">
        <v>75</v>
      </c>
      <c r="I3" s="137">
        <v>2020</v>
      </c>
      <c r="J3" s="149" t="s">
        <v>82</v>
      </c>
      <c r="K3" s="32">
        <v>2.4900000000000002</v>
      </c>
      <c r="L3" s="137" t="s">
        <v>51</v>
      </c>
      <c r="M3" s="145">
        <v>2023</v>
      </c>
      <c r="N3" s="137" t="s">
        <v>122</v>
      </c>
      <c r="O3" s="66">
        <v>8.8800000000000008</v>
      </c>
      <c r="P3" s="137" t="s">
        <v>127</v>
      </c>
      <c r="Q3" s="173">
        <v>2026</v>
      </c>
      <c r="R3" s="66"/>
      <c r="S3" s="66"/>
      <c r="T3" s="66"/>
      <c r="U3" s="66"/>
      <c r="V3" s="158"/>
    </row>
    <row r="4" spans="1:28" x14ac:dyDescent="0.3">
      <c r="A4" s="191"/>
      <c r="B4" s="192"/>
      <c r="C4" s="27" t="s">
        <v>49</v>
      </c>
      <c r="D4" s="12" t="s">
        <v>148</v>
      </c>
      <c r="E4" s="147"/>
      <c r="F4" s="135"/>
      <c r="G4" s="12">
        <v>1.3</v>
      </c>
      <c r="H4" s="147"/>
      <c r="I4" s="135"/>
      <c r="J4" s="147"/>
      <c r="K4" s="13">
        <v>4.2000000000000003E-2</v>
      </c>
      <c r="L4" s="135"/>
      <c r="M4" s="141"/>
      <c r="N4" s="135"/>
      <c r="O4" s="67">
        <v>0.19</v>
      </c>
      <c r="P4" s="135"/>
      <c r="Q4" s="143"/>
      <c r="R4" s="67"/>
      <c r="S4" s="67"/>
      <c r="T4" s="67"/>
      <c r="U4" s="67"/>
      <c r="V4" s="159"/>
    </row>
    <row r="5" spans="1:28" x14ac:dyDescent="0.3">
      <c r="A5" s="191"/>
      <c r="B5" s="192"/>
      <c r="C5" s="108" t="s">
        <v>138</v>
      </c>
      <c r="D5" s="25" t="s">
        <v>88</v>
      </c>
      <c r="E5" s="147"/>
      <c r="F5" s="135"/>
      <c r="G5" s="25" t="s">
        <v>124</v>
      </c>
      <c r="H5" s="147"/>
      <c r="I5" s="135"/>
      <c r="J5" s="147"/>
      <c r="K5" s="23" t="s">
        <v>124</v>
      </c>
      <c r="L5" s="135"/>
      <c r="M5" s="141"/>
      <c r="N5" s="135"/>
      <c r="O5" s="67" t="s">
        <v>124</v>
      </c>
      <c r="P5" s="135"/>
      <c r="Q5" s="143"/>
      <c r="R5" s="67"/>
      <c r="S5" s="67"/>
      <c r="T5" s="67"/>
      <c r="U5" s="67"/>
      <c r="V5" s="160"/>
    </row>
    <row r="6" spans="1:28" ht="15" thickBot="1" x14ac:dyDescent="0.35">
      <c r="A6" s="193"/>
      <c r="B6" s="194"/>
      <c r="C6" s="33" t="s">
        <v>34</v>
      </c>
      <c r="D6" s="34" t="s">
        <v>88</v>
      </c>
      <c r="E6" s="148"/>
      <c r="F6" s="136"/>
      <c r="G6" s="35"/>
      <c r="H6" s="148"/>
      <c r="I6" s="136"/>
      <c r="J6" s="148"/>
      <c r="K6" s="34">
        <v>5.25</v>
      </c>
      <c r="L6" s="136"/>
      <c r="M6" s="142"/>
      <c r="N6" s="136"/>
      <c r="O6" s="68">
        <v>6</v>
      </c>
      <c r="P6" s="136"/>
      <c r="Q6" s="144"/>
      <c r="R6" s="68"/>
      <c r="S6" s="68"/>
      <c r="T6" s="68"/>
      <c r="U6" s="68"/>
      <c r="V6" s="161"/>
    </row>
    <row r="7" spans="1:28" ht="15" customHeight="1" x14ac:dyDescent="0.3">
      <c r="A7" s="175" t="s">
        <v>144</v>
      </c>
      <c r="B7" s="176"/>
      <c r="C7" s="36" t="s">
        <v>39</v>
      </c>
      <c r="D7" s="32">
        <v>50</v>
      </c>
      <c r="E7" s="182" t="s">
        <v>35</v>
      </c>
      <c r="F7" s="137" t="s">
        <v>76</v>
      </c>
      <c r="G7" s="32">
        <v>3</v>
      </c>
      <c r="H7" s="137" t="s">
        <v>75</v>
      </c>
      <c r="I7" s="137">
        <v>2020</v>
      </c>
      <c r="J7" s="134" t="s">
        <v>85</v>
      </c>
      <c r="K7" s="37">
        <v>4.18</v>
      </c>
      <c r="L7" s="137" t="s">
        <v>51</v>
      </c>
      <c r="M7" s="145">
        <v>2023</v>
      </c>
      <c r="N7" s="137" t="s">
        <v>122</v>
      </c>
      <c r="O7" s="66">
        <v>34.1</v>
      </c>
      <c r="P7" s="137" t="s">
        <v>127</v>
      </c>
      <c r="Q7" s="173">
        <v>2026</v>
      </c>
      <c r="R7" s="66"/>
      <c r="S7" s="66"/>
      <c r="T7" s="66"/>
      <c r="U7" s="66"/>
      <c r="V7" s="158"/>
    </row>
    <row r="8" spans="1:28" x14ac:dyDescent="0.3">
      <c r="A8" s="183"/>
      <c r="B8" s="184"/>
      <c r="C8" s="29" t="s">
        <v>49</v>
      </c>
      <c r="D8" s="12" t="s">
        <v>148</v>
      </c>
      <c r="E8" s="147"/>
      <c r="F8" s="147"/>
      <c r="G8" s="12">
        <v>0.2</v>
      </c>
      <c r="H8" s="147"/>
      <c r="I8" s="135"/>
      <c r="J8" s="147"/>
      <c r="K8" s="13">
        <v>0.13</v>
      </c>
      <c r="L8" s="135"/>
      <c r="M8" s="141"/>
      <c r="N8" s="135"/>
      <c r="O8" s="67">
        <v>8.6999999999999994E-2</v>
      </c>
      <c r="P8" s="135"/>
      <c r="Q8" s="143"/>
      <c r="R8" s="67"/>
      <c r="S8" s="67"/>
      <c r="T8" s="67"/>
      <c r="U8" s="67"/>
      <c r="V8" s="159"/>
    </row>
    <row r="9" spans="1:28" x14ac:dyDescent="0.3">
      <c r="A9" s="183"/>
      <c r="B9" s="184"/>
      <c r="C9" s="29" t="s">
        <v>138</v>
      </c>
      <c r="D9" s="12" t="s">
        <v>155</v>
      </c>
      <c r="E9" s="147"/>
      <c r="F9" s="147"/>
      <c r="G9" s="12" t="s">
        <v>124</v>
      </c>
      <c r="H9" s="147"/>
      <c r="I9" s="135"/>
      <c r="J9" s="147"/>
      <c r="K9" s="13" t="s">
        <v>124</v>
      </c>
      <c r="L9" s="135"/>
      <c r="M9" s="141"/>
      <c r="N9" s="135"/>
      <c r="O9" s="67" t="s">
        <v>124</v>
      </c>
      <c r="P9" s="135"/>
      <c r="Q9" s="143"/>
      <c r="R9" s="67"/>
      <c r="S9" s="67"/>
      <c r="T9" s="67"/>
      <c r="U9" s="67"/>
      <c r="V9" s="159"/>
    </row>
    <row r="10" spans="1:28" x14ac:dyDescent="0.3">
      <c r="A10" s="183"/>
      <c r="B10" s="184"/>
      <c r="C10" s="216" t="s">
        <v>40</v>
      </c>
      <c r="D10" s="217">
        <v>100</v>
      </c>
      <c r="E10" s="147"/>
      <c r="F10" s="147"/>
      <c r="G10" s="12">
        <v>1</v>
      </c>
      <c r="H10" s="147"/>
      <c r="I10" s="135"/>
      <c r="J10" s="147"/>
      <c r="K10" s="13">
        <v>0.26300000000000001</v>
      </c>
      <c r="L10" s="135"/>
      <c r="M10" s="141"/>
      <c r="N10" s="135"/>
      <c r="O10" s="67" t="s">
        <v>123</v>
      </c>
      <c r="P10" s="135"/>
      <c r="Q10" s="143"/>
      <c r="R10" s="67"/>
      <c r="S10" s="67"/>
      <c r="T10" s="67"/>
      <c r="U10" s="67"/>
      <c r="V10" s="159"/>
    </row>
    <row r="11" spans="1:28" ht="15" thickBot="1" x14ac:dyDescent="0.35">
      <c r="A11" s="177"/>
      <c r="B11" s="178"/>
      <c r="C11" s="38" t="s">
        <v>34</v>
      </c>
      <c r="D11" s="35" t="s">
        <v>155</v>
      </c>
      <c r="E11" s="148"/>
      <c r="F11" s="148"/>
      <c r="G11" s="35"/>
      <c r="H11" s="148"/>
      <c r="I11" s="136"/>
      <c r="J11" s="148"/>
      <c r="K11" s="34">
        <v>1.86</v>
      </c>
      <c r="L11" s="136"/>
      <c r="M11" s="142"/>
      <c r="N11" s="136"/>
      <c r="O11" s="68">
        <v>4.17</v>
      </c>
      <c r="P11" s="136"/>
      <c r="Q11" s="144"/>
      <c r="R11" s="68"/>
      <c r="S11" s="68"/>
      <c r="T11" s="68"/>
      <c r="U11" s="68"/>
      <c r="V11" s="161"/>
    </row>
    <row r="12" spans="1:28" x14ac:dyDescent="0.3">
      <c r="A12" s="189" t="s">
        <v>145</v>
      </c>
      <c r="B12" s="190"/>
      <c r="C12" s="26" t="s">
        <v>41</v>
      </c>
      <c r="D12" s="24">
        <v>50</v>
      </c>
      <c r="E12" s="147" t="s">
        <v>35</v>
      </c>
      <c r="F12" s="147">
        <v>2013</v>
      </c>
      <c r="G12" s="24">
        <v>1.4650000000000001</v>
      </c>
      <c r="H12" s="147" t="s">
        <v>37</v>
      </c>
      <c r="I12" s="146"/>
      <c r="J12" s="150"/>
      <c r="K12" s="30"/>
      <c r="L12" s="202"/>
      <c r="M12" s="135"/>
      <c r="N12" s="69"/>
      <c r="O12" s="69"/>
      <c r="P12" s="69"/>
      <c r="Q12" s="69"/>
      <c r="R12" s="69"/>
      <c r="S12" s="69"/>
      <c r="T12" s="69"/>
      <c r="U12" s="69"/>
      <c r="V12" s="166" t="s">
        <v>47</v>
      </c>
    </row>
    <row r="13" spans="1:28" x14ac:dyDescent="0.3">
      <c r="A13" s="191"/>
      <c r="B13" s="192"/>
      <c r="C13" s="28" t="s">
        <v>49</v>
      </c>
      <c r="D13" s="12" t="s">
        <v>148</v>
      </c>
      <c r="E13" s="147"/>
      <c r="F13" s="147"/>
      <c r="G13" s="13">
        <v>1.4830000000000001</v>
      </c>
      <c r="H13" s="147"/>
      <c r="I13" s="146"/>
      <c r="J13" s="146"/>
      <c r="K13" s="13"/>
      <c r="L13" s="202"/>
      <c r="M13" s="135"/>
      <c r="N13" s="69"/>
      <c r="O13" s="69"/>
      <c r="P13" s="69"/>
      <c r="Q13" s="69"/>
      <c r="R13" s="69"/>
      <c r="S13" s="69"/>
      <c r="T13" s="69"/>
      <c r="U13" s="69"/>
      <c r="V13" s="167"/>
    </row>
    <row r="14" spans="1:28" x14ac:dyDescent="0.3">
      <c r="A14" s="191"/>
      <c r="B14" s="192"/>
      <c r="C14" s="28" t="s">
        <v>138</v>
      </c>
      <c r="D14" s="12" t="s">
        <v>155</v>
      </c>
      <c r="E14" s="147"/>
      <c r="F14" s="147"/>
      <c r="G14" s="13" t="s">
        <v>124</v>
      </c>
      <c r="H14" s="147"/>
      <c r="I14" s="146"/>
      <c r="J14" s="146"/>
      <c r="K14" s="13"/>
      <c r="L14" s="202"/>
      <c r="M14" s="135"/>
      <c r="N14" s="69"/>
      <c r="O14" s="69"/>
      <c r="P14" s="69"/>
      <c r="Q14" s="69"/>
      <c r="R14" s="69"/>
      <c r="S14" s="69"/>
      <c r="T14" s="69"/>
      <c r="U14" s="69"/>
      <c r="V14" s="167"/>
    </row>
    <row r="15" spans="1:28" x14ac:dyDescent="0.3">
      <c r="A15" s="191"/>
      <c r="B15" s="192"/>
      <c r="C15" s="28" t="s">
        <v>42</v>
      </c>
      <c r="D15" s="12" t="s">
        <v>44</v>
      </c>
      <c r="E15" s="147"/>
      <c r="F15" s="147"/>
      <c r="G15" s="12">
        <v>3.5999999999999997E-2</v>
      </c>
      <c r="H15" s="147"/>
      <c r="I15" s="146"/>
      <c r="J15" s="146"/>
      <c r="K15" s="13"/>
      <c r="L15" s="202"/>
      <c r="M15" s="135"/>
      <c r="N15" s="69"/>
      <c r="O15" s="69"/>
      <c r="P15" s="69"/>
      <c r="Q15" s="69"/>
      <c r="R15" s="69"/>
      <c r="S15" s="69"/>
      <c r="T15" s="69"/>
      <c r="U15" s="69"/>
      <c r="V15" s="167"/>
    </row>
    <row r="16" spans="1:28" ht="15" thickBot="1" x14ac:dyDescent="0.35">
      <c r="A16" s="193"/>
      <c r="B16" s="194"/>
      <c r="C16" s="39" t="s">
        <v>43</v>
      </c>
      <c r="D16" s="25" t="s">
        <v>45</v>
      </c>
      <c r="E16" s="147"/>
      <c r="F16" s="147"/>
      <c r="G16" s="25" t="s">
        <v>46</v>
      </c>
      <c r="H16" s="147"/>
      <c r="I16" s="146"/>
      <c r="J16" s="146"/>
      <c r="K16" s="23"/>
      <c r="L16" s="202"/>
      <c r="M16" s="135"/>
      <c r="N16" s="69"/>
      <c r="O16" s="69"/>
      <c r="P16" s="69"/>
      <c r="Q16" s="69"/>
      <c r="R16" s="69"/>
      <c r="S16" s="69"/>
      <c r="T16" s="69"/>
      <c r="U16" s="69"/>
      <c r="V16" s="168"/>
    </row>
    <row r="17" spans="1:22" x14ac:dyDescent="0.3">
      <c r="A17" s="189" t="s">
        <v>68</v>
      </c>
      <c r="B17" s="190"/>
      <c r="C17" s="40" t="s">
        <v>28</v>
      </c>
      <c r="D17" s="32">
        <v>50</v>
      </c>
      <c r="E17" s="182" t="s">
        <v>35</v>
      </c>
      <c r="F17" s="149">
        <v>43171</v>
      </c>
      <c r="G17" s="41">
        <v>2.84</v>
      </c>
      <c r="H17" s="137" t="s">
        <v>74</v>
      </c>
      <c r="I17" s="137"/>
      <c r="J17" s="134">
        <v>44347</v>
      </c>
      <c r="K17" s="42">
        <v>3.33</v>
      </c>
      <c r="L17" s="137" t="s">
        <v>129</v>
      </c>
      <c r="M17" s="151">
        <v>2024</v>
      </c>
      <c r="N17" s="70"/>
      <c r="O17" s="70" t="s">
        <v>131</v>
      </c>
      <c r="P17" s="199" t="s">
        <v>130</v>
      </c>
      <c r="Q17" s="100"/>
      <c r="R17" s="70"/>
      <c r="S17" s="70"/>
      <c r="T17" s="70"/>
      <c r="U17" s="70"/>
      <c r="V17" s="162"/>
    </row>
    <row r="18" spans="1:22" x14ac:dyDescent="0.3">
      <c r="A18" s="191"/>
      <c r="B18" s="192"/>
      <c r="C18" s="29" t="s">
        <v>49</v>
      </c>
      <c r="D18" s="12" t="s">
        <v>148</v>
      </c>
      <c r="E18" s="147"/>
      <c r="F18" s="147"/>
      <c r="G18" s="43">
        <v>1.82E-3</v>
      </c>
      <c r="H18" s="147"/>
      <c r="I18" s="135"/>
      <c r="J18" s="135"/>
      <c r="K18" s="43">
        <v>2.7E-4</v>
      </c>
      <c r="L18" s="135"/>
      <c r="M18" s="152"/>
      <c r="N18" s="98">
        <v>45435</v>
      </c>
      <c r="O18" s="67">
        <v>3.5999999999999997E-2</v>
      </c>
      <c r="P18" s="200"/>
      <c r="Q18" s="99">
        <v>2027</v>
      </c>
      <c r="R18" s="67"/>
      <c r="S18" s="67"/>
      <c r="T18" s="67"/>
      <c r="U18" s="67"/>
      <c r="V18" s="163"/>
    </row>
    <row r="19" spans="1:22" x14ac:dyDescent="0.3">
      <c r="A19" s="191"/>
      <c r="B19" s="192"/>
      <c r="C19" s="88" t="s">
        <v>138</v>
      </c>
      <c r="D19" s="25" t="s">
        <v>155</v>
      </c>
      <c r="E19" s="147"/>
      <c r="F19" s="147"/>
      <c r="G19" s="54" t="s">
        <v>124</v>
      </c>
      <c r="H19" s="147"/>
      <c r="I19" s="135"/>
      <c r="J19" s="135"/>
      <c r="K19" s="54" t="s">
        <v>124</v>
      </c>
      <c r="L19" s="135"/>
      <c r="M19" s="152"/>
      <c r="N19" s="98"/>
      <c r="O19" s="67" t="s">
        <v>124</v>
      </c>
      <c r="P19" s="200"/>
      <c r="Q19" s="99"/>
      <c r="R19" s="67"/>
      <c r="S19" s="67"/>
      <c r="T19" s="67"/>
      <c r="U19" s="67"/>
      <c r="V19" s="164"/>
    </row>
    <row r="20" spans="1:22" ht="15" thickBot="1" x14ac:dyDescent="0.35">
      <c r="A20" s="193"/>
      <c r="B20" s="194"/>
      <c r="C20" s="88" t="s">
        <v>34</v>
      </c>
      <c r="D20" s="25" t="s">
        <v>155</v>
      </c>
      <c r="E20" s="147"/>
      <c r="F20" s="147"/>
      <c r="G20" s="53"/>
      <c r="H20" s="147"/>
      <c r="I20" s="135"/>
      <c r="J20" s="135"/>
      <c r="K20" s="54">
        <v>9.4</v>
      </c>
      <c r="L20" s="135"/>
      <c r="M20" s="152"/>
      <c r="N20" s="67"/>
      <c r="O20" s="67">
        <v>2.4</v>
      </c>
      <c r="P20" s="201"/>
      <c r="Q20" s="99"/>
      <c r="R20" s="67"/>
      <c r="S20" s="67"/>
      <c r="T20" s="67"/>
      <c r="U20" s="67"/>
      <c r="V20" s="164"/>
    </row>
    <row r="21" spans="1:22" ht="30.75" customHeight="1" x14ac:dyDescent="0.3">
      <c r="A21" s="175" t="s">
        <v>146</v>
      </c>
      <c r="B21" s="197"/>
      <c r="C21" s="89" t="s">
        <v>28</v>
      </c>
      <c r="D21" s="41">
        <v>50</v>
      </c>
      <c r="E21" s="41" t="s">
        <v>48</v>
      </c>
      <c r="F21" s="149">
        <v>43168</v>
      </c>
      <c r="G21" s="41">
        <v>1.61</v>
      </c>
      <c r="H21" s="73" t="s">
        <v>74</v>
      </c>
      <c r="I21" s="145">
        <v>2023</v>
      </c>
      <c r="J21" s="149" t="s">
        <v>122</v>
      </c>
      <c r="K21" s="42">
        <v>8.7100000000000009</v>
      </c>
      <c r="L21" s="137" t="s">
        <v>127</v>
      </c>
      <c r="M21" s="138">
        <v>2028</v>
      </c>
      <c r="N21" s="73"/>
      <c r="O21" s="73"/>
      <c r="P21" s="73"/>
      <c r="Q21" s="73"/>
      <c r="R21" s="106"/>
      <c r="S21" s="106"/>
      <c r="T21" s="106"/>
      <c r="U21" s="106"/>
      <c r="V21" s="86"/>
    </row>
    <row r="22" spans="1:22" ht="31.5" customHeight="1" thickBot="1" x14ac:dyDescent="0.35">
      <c r="A22" s="177"/>
      <c r="B22" s="198"/>
      <c r="C22" s="90" t="s">
        <v>34</v>
      </c>
      <c r="D22" s="44" t="s">
        <v>155</v>
      </c>
      <c r="E22" s="44" t="s">
        <v>48</v>
      </c>
      <c r="F22" s="174"/>
      <c r="G22" s="44" t="s">
        <v>124</v>
      </c>
      <c r="H22" s="72"/>
      <c r="I22" s="142"/>
      <c r="J22" s="174"/>
      <c r="K22" s="45">
        <v>2.7</v>
      </c>
      <c r="L22" s="136"/>
      <c r="M22" s="140"/>
      <c r="N22" s="72"/>
      <c r="O22" s="72"/>
      <c r="P22" s="72"/>
      <c r="Q22" s="72"/>
      <c r="R22" s="107"/>
      <c r="S22" s="107"/>
      <c r="T22" s="107"/>
      <c r="U22" s="107"/>
      <c r="V22" s="87"/>
    </row>
    <row r="23" spans="1:22" ht="30.6" customHeight="1" x14ac:dyDescent="0.3">
      <c r="A23" s="175" t="s">
        <v>147</v>
      </c>
      <c r="B23" s="176"/>
      <c r="C23" s="36" t="s">
        <v>28</v>
      </c>
      <c r="D23" s="41">
        <v>50</v>
      </c>
      <c r="E23" s="182" t="s">
        <v>35</v>
      </c>
      <c r="F23" s="149">
        <v>42808</v>
      </c>
      <c r="G23" s="41">
        <v>1.1000000000000001</v>
      </c>
      <c r="H23" s="137" t="s">
        <v>77</v>
      </c>
      <c r="I23" s="137">
        <v>2020</v>
      </c>
      <c r="J23" s="134" t="s">
        <v>84</v>
      </c>
      <c r="K23" s="42">
        <v>4.5199999999999996</v>
      </c>
      <c r="L23" s="137" t="s">
        <v>51</v>
      </c>
      <c r="M23" s="145">
        <v>2023</v>
      </c>
      <c r="N23" s="137" t="s">
        <v>122</v>
      </c>
      <c r="O23" s="66" t="s">
        <v>125</v>
      </c>
      <c r="P23" s="137" t="s">
        <v>127</v>
      </c>
      <c r="Q23" s="173">
        <v>2026</v>
      </c>
      <c r="R23" s="66"/>
      <c r="S23" s="66"/>
      <c r="T23" s="66"/>
      <c r="U23" s="66"/>
      <c r="V23" s="162"/>
    </row>
    <row r="24" spans="1:22" ht="28.95" customHeight="1" x14ac:dyDescent="0.3">
      <c r="A24" s="183"/>
      <c r="B24" s="184"/>
      <c r="C24" s="28" t="s">
        <v>49</v>
      </c>
      <c r="D24" s="12" t="s">
        <v>148</v>
      </c>
      <c r="E24" s="147"/>
      <c r="F24" s="147"/>
      <c r="G24" s="52">
        <v>0.06</v>
      </c>
      <c r="H24" s="147"/>
      <c r="I24" s="135"/>
      <c r="J24" s="147"/>
      <c r="K24" s="43">
        <v>0.03</v>
      </c>
      <c r="L24" s="135"/>
      <c r="M24" s="141"/>
      <c r="N24" s="135"/>
      <c r="O24" s="67">
        <v>6.1999999999999998E-3</v>
      </c>
      <c r="P24" s="135"/>
      <c r="Q24" s="143"/>
      <c r="R24" s="67"/>
      <c r="S24" s="67"/>
      <c r="T24" s="67"/>
      <c r="U24" s="67"/>
      <c r="V24" s="163"/>
    </row>
    <row r="25" spans="1:22" ht="28.95" customHeight="1" x14ac:dyDescent="0.3">
      <c r="A25" s="183"/>
      <c r="B25" s="184"/>
      <c r="C25" s="39" t="s">
        <v>138</v>
      </c>
      <c r="D25" s="53" t="s">
        <v>155</v>
      </c>
      <c r="E25" s="147"/>
      <c r="F25" s="147"/>
      <c r="G25" s="53" t="s">
        <v>124</v>
      </c>
      <c r="H25" s="147"/>
      <c r="I25" s="135"/>
      <c r="J25" s="147"/>
      <c r="K25" s="54" t="s">
        <v>124</v>
      </c>
      <c r="L25" s="135"/>
      <c r="M25" s="141"/>
      <c r="N25" s="135"/>
      <c r="O25" s="67" t="s">
        <v>124</v>
      </c>
      <c r="P25" s="135"/>
      <c r="Q25" s="143"/>
      <c r="R25" s="67"/>
      <c r="S25" s="67"/>
      <c r="T25" s="67"/>
      <c r="U25" s="67"/>
      <c r="V25" s="164"/>
    </row>
    <row r="26" spans="1:22" ht="44.4" customHeight="1" thickBot="1" x14ac:dyDescent="0.35">
      <c r="A26" s="177"/>
      <c r="B26" s="178"/>
      <c r="C26" s="56" t="s">
        <v>34</v>
      </c>
      <c r="D26" s="44" t="s">
        <v>155</v>
      </c>
      <c r="E26" s="148"/>
      <c r="F26" s="148"/>
      <c r="G26" s="44"/>
      <c r="H26" s="148"/>
      <c r="I26" s="136"/>
      <c r="J26" s="148"/>
      <c r="K26" s="45">
        <v>10.97</v>
      </c>
      <c r="L26" s="136"/>
      <c r="M26" s="142"/>
      <c r="N26" s="136"/>
      <c r="O26" s="68">
        <v>22.7</v>
      </c>
      <c r="P26" s="136"/>
      <c r="Q26" s="144"/>
      <c r="R26" s="68"/>
      <c r="S26" s="68"/>
      <c r="T26" s="68"/>
      <c r="U26" s="68"/>
      <c r="V26" s="165"/>
    </row>
    <row r="27" spans="1:22" x14ac:dyDescent="0.3">
      <c r="A27" s="175" t="s">
        <v>121</v>
      </c>
      <c r="B27" s="176"/>
      <c r="C27" s="36" t="s">
        <v>39</v>
      </c>
      <c r="D27" s="41">
        <v>50</v>
      </c>
      <c r="E27" s="182" t="s">
        <v>35</v>
      </c>
      <c r="F27" s="149">
        <v>42446</v>
      </c>
      <c r="G27" s="41">
        <v>0.3</v>
      </c>
      <c r="H27" s="137" t="s">
        <v>78</v>
      </c>
      <c r="I27" s="137">
        <v>2019</v>
      </c>
      <c r="J27" s="149">
        <v>43515</v>
      </c>
      <c r="K27" s="42" t="s">
        <v>120</v>
      </c>
      <c r="L27" s="137" t="s">
        <v>86</v>
      </c>
      <c r="M27" s="155">
        <v>2022</v>
      </c>
      <c r="N27" s="134">
        <v>44651</v>
      </c>
      <c r="O27" s="73">
        <v>2.2000000000000002</v>
      </c>
      <c r="P27" s="170" t="s">
        <v>115</v>
      </c>
      <c r="Q27" s="137">
        <v>2025</v>
      </c>
      <c r="R27" s="134">
        <v>45793</v>
      </c>
      <c r="S27" s="137" t="s">
        <v>133</v>
      </c>
      <c r="T27" s="66" t="s">
        <v>140</v>
      </c>
      <c r="U27" s="138">
        <v>2028</v>
      </c>
      <c r="V27" s="162"/>
    </row>
    <row r="28" spans="1:22" x14ac:dyDescent="0.3">
      <c r="A28" s="183"/>
      <c r="B28" s="184"/>
      <c r="C28" s="29" t="s">
        <v>49</v>
      </c>
      <c r="D28" s="52">
        <v>2</v>
      </c>
      <c r="E28" s="147"/>
      <c r="F28" s="147"/>
      <c r="G28" s="52">
        <v>0.126</v>
      </c>
      <c r="H28" s="135"/>
      <c r="I28" s="135"/>
      <c r="J28" s="147"/>
      <c r="K28" s="43">
        <v>4.2999999999999997E-2</v>
      </c>
      <c r="L28" s="135"/>
      <c r="M28" s="156"/>
      <c r="N28" s="135"/>
      <c r="O28" s="76">
        <v>4.2999999999999997E-2</v>
      </c>
      <c r="P28" s="171"/>
      <c r="Q28" s="135"/>
      <c r="R28" s="135"/>
      <c r="S28" s="135"/>
      <c r="T28" s="67" t="s">
        <v>134</v>
      </c>
      <c r="U28" s="139"/>
      <c r="V28" s="163"/>
    </row>
    <row r="29" spans="1:22" x14ac:dyDescent="0.3">
      <c r="A29" s="183"/>
      <c r="B29" s="184"/>
      <c r="C29" s="88" t="s">
        <v>138</v>
      </c>
      <c r="D29" s="53" t="s">
        <v>155</v>
      </c>
      <c r="E29" s="147"/>
      <c r="F29" s="147"/>
      <c r="G29" s="53" t="s">
        <v>124</v>
      </c>
      <c r="H29" s="135"/>
      <c r="I29" s="135"/>
      <c r="J29" s="147"/>
      <c r="K29" s="54" t="s">
        <v>124</v>
      </c>
      <c r="L29" s="135"/>
      <c r="M29" s="156"/>
      <c r="N29" s="135"/>
      <c r="O29" s="85" t="s">
        <v>124</v>
      </c>
      <c r="P29" s="171"/>
      <c r="Q29" s="135"/>
      <c r="R29" s="135"/>
      <c r="S29" s="135"/>
      <c r="T29" s="67" t="s">
        <v>139</v>
      </c>
      <c r="U29" s="139"/>
      <c r="V29" s="164"/>
    </row>
    <row r="30" spans="1:22" ht="15" thickBot="1" x14ac:dyDescent="0.35">
      <c r="A30" s="177"/>
      <c r="B30" s="178"/>
      <c r="C30" s="38" t="s">
        <v>34</v>
      </c>
      <c r="D30" s="44" t="s">
        <v>155</v>
      </c>
      <c r="E30" s="148"/>
      <c r="F30" s="148"/>
      <c r="G30" s="44"/>
      <c r="H30" s="136"/>
      <c r="I30" s="136"/>
      <c r="J30" s="148"/>
      <c r="K30" s="45"/>
      <c r="L30" s="136"/>
      <c r="M30" s="157"/>
      <c r="N30" s="136"/>
      <c r="O30" s="72">
        <v>13.9</v>
      </c>
      <c r="P30" s="172"/>
      <c r="Q30" s="136"/>
      <c r="R30" s="136"/>
      <c r="S30" s="136"/>
      <c r="T30" s="68">
        <v>4.4000000000000004</v>
      </c>
      <c r="U30" s="140"/>
      <c r="V30" s="165"/>
    </row>
    <row r="31" spans="1:22" s="65" customFormat="1" ht="29.4" thickBot="1" x14ac:dyDescent="0.35">
      <c r="A31" s="185" t="s">
        <v>69</v>
      </c>
      <c r="B31" s="186"/>
      <c r="C31" s="63" t="s">
        <v>39</v>
      </c>
      <c r="D31" s="46">
        <v>50</v>
      </c>
      <c r="E31" s="46" t="s">
        <v>48</v>
      </c>
      <c r="F31" s="64" t="s">
        <v>76</v>
      </c>
      <c r="G31" s="46">
        <v>0.7</v>
      </c>
      <c r="H31" s="48" t="s">
        <v>75</v>
      </c>
      <c r="I31" s="48">
        <v>2022</v>
      </c>
      <c r="J31" s="47">
        <v>44656</v>
      </c>
      <c r="K31" s="49" t="s">
        <v>113</v>
      </c>
      <c r="L31" s="48" t="s">
        <v>115</v>
      </c>
      <c r="M31" s="71">
        <v>2027</v>
      </c>
      <c r="N31" s="68"/>
      <c r="O31" s="68"/>
      <c r="P31" s="50"/>
      <c r="Q31" s="50"/>
      <c r="R31" s="50"/>
      <c r="S31" s="50"/>
      <c r="T31" s="50"/>
      <c r="U31" s="50"/>
      <c r="V31" s="51"/>
    </row>
    <row r="32" spans="1:22" s="65" customFormat="1" ht="42" customHeight="1" thickBot="1" x14ac:dyDescent="0.35">
      <c r="A32" s="185" t="s">
        <v>70</v>
      </c>
      <c r="B32" s="186"/>
      <c r="C32" s="92" t="s">
        <v>39</v>
      </c>
      <c r="D32" s="46">
        <v>50</v>
      </c>
      <c r="E32" s="46" t="s">
        <v>35</v>
      </c>
      <c r="F32" s="64" t="s">
        <v>76</v>
      </c>
      <c r="G32" s="46">
        <v>0.8</v>
      </c>
      <c r="H32" s="48" t="s">
        <v>75</v>
      </c>
      <c r="I32" s="48">
        <v>2020</v>
      </c>
      <c r="J32" s="64" t="s">
        <v>81</v>
      </c>
      <c r="K32" s="49">
        <v>1.86</v>
      </c>
      <c r="L32" s="48" t="s">
        <v>51</v>
      </c>
      <c r="M32" s="94">
        <v>2023</v>
      </c>
      <c r="N32" s="91" t="s">
        <v>122</v>
      </c>
      <c r="O32" s="50">
        <v>3.84</v>
      </c>
      <c r="P32" s="50" t="s">
        <v>127</v>
      </c>
      <c r="Q32" s="93">
        <v>2026</v>
      </c>
      <c r="R32" s="50"/>
      <c r="S32" s="50"/>
      <c r="T32" s="50"/>
      <c r="U32" s="50"/>
      <c r="V32" s="51"/>
    </row>
    <row r="33" spans="1:22" x14ac:dyDescent="0.3">
      <c r="A33" s="175" t="s">
        <v>71</v>
      </c>
      <c r="B33" s="176"/>
      <c r="C33" s="62" t="s">
        <v>50</v>
      </c>
      <c r="D33" s="41" t="s">
        <v>118</v>
      </c>
      <c r="E33" s="182" t="s">
        <v>35</v>
      </c>
      <c r="F33" s="149">
        <v>42446</v>
      </c>
      <c r="G33" s="61" t="s">
        <v>80</v>
      </c>
      <c r="H33" s="137" t="s">
        <v>78</v>
      </c>
      <c r="I33" s="137">
        <v>2019</v>
      </c>
      <c r="J33" s="149">
        <v>43515</v>
      </c>
      <c r="K33" s="55" t="s">
        <v>116</v>
      </c>
      <c r="L33" s="137" t="s">
        <v>86</v>
      </c>
      <c r="M33" s="155">
        <v>2022</v>
      </c>
      <c r="N33" s="134">
        <v>44651</v>
      </c>
      <c r="O33" s="73" t="s">
        <v>116</v>
      </c>
      <c r="P33" s="137" t="s">
        <v>115</v>
      </c>
      <c r="Q33" s="137">
        <v>2025</v>
      </c>
      <c r="R33" s="134">
        <v>45793</v>
      </c>
      <c r="S33" s="137" t="s">
        <v>133</v>
      </c>
      <c r="T33" s="66" t="s">
        <v>141</v>
      </c>
      <c r="U33" s="138">
        <v>2028</v>
      </c>
      <c r="V33" s="158"/>
    </row>
    <row r="34" spans="1:22" ht="15" thickBot="1" x14ac:dyDescent="0.35">
      <c r="A34" s="177"/>
      <c r="B34" s="178"/>
      <c r="C34" s="56" t="s">
        <v>43</v>
      </c>
      <c r="D34" s="44" t="s">
        <v>119</v>
      </c>
      <c r="E34" s="148"/>
      <c r="F34" s="174"/>
      <c r="G34" s="44">
        <v>6.93</v>
      </c>
      <c r="H34" s="136"/>
      <c r="I34" s="136"/>
      <c r="J34" s="148"/>
      <c r="K34" s="45">
        <v>120.8</v>
      </c>
      <c r="L34" s="136"/>
      <c r="M34" s="157"/>
      <c r="N34" s="136"/>
      <c r="O34" s="85">
        <v>117.17</v>
      </c>
      <c r="P34" s="136"/>
      <c r="Q34" s="136"/>
      <c r="R34" s="136"/>
      <c r="S34" s="136"/>
      <c r="T34" s="68" t="s">
        <v>142</v>
      </c>
      <c r="U34" s="140"/>
      <c r="V34" s="161"/>
    </row>
    <row r="35" spans="1:22" x14ac:dyDescent="0.3">
      <c r="A35" s="175" t="s">
        <v>72</v>
      </c>
      <c r="B35" s="176"/>
      <c r="C35" s="36" t="s">
        <v>50</v>
      </c>
      <c r="D35" s="41" t="s">
        <v>118</v>
      </c>
      <c r="E35" s="182" t="s">
        <v>35</v>
      </c>
      <c r="F35" s="149">
        <v>42446</v>
      </c>
      <c r="G35" s="41" t="s">
        <v>80</v>
      </c>
      <c r="H35" s="137" t="s">
        <v>78</v>
      </c>
      <c r="I35" s="137">
        <v>2019</v>
      </c>
      <c r="J35" s="149">
        <v>43515</v>
      </c>
      <c r="K35" s="42">
        <v>26.8</v>
      </c>
      <c r="L35" s="137" t="s">
        <v>86</v>
      </c>
      <c r="M35" s="137">
        <v>2022</v>
      </c>
      <c r="N35" s="134">
        <v>44683</v>
      </c>
      <c r="O35" s="76">
        <v>26.8</v>
      </c>
      <c r="P35" s="137" t="s">
        <v>115</v>
      </c>
      <c r="Q35" s="137">
        <v>2025</v>
      </c>
      <c r="R35" s="134">
        <v>45793</v>
      </c>
      <c r="S35" s="137" t="s">
        <v>133</v>
      </c>
      <c r="T35" s="66" t="s">
        <v>143</v>
      </c>
      <c r="U35" s="138">
        <v>2028</v>
      </c>
      <c r="V35" s="162"/>
    </row>
    <row r="36" spans="1:22" ht="15" thickBot="1" x14ac:dyDescent="0.35">
      <c r="A36" s="177"/>
      <c r="B36" s="178"/>
      <c r="C36" s="75" t="s">
        <v>43</v>
      </c>
      <c r="D36" s="44" t="s">
        <v>119</v>
      </c>
      <c r="E36" s="148"/>
      <c r="F36" s="174"/>
      <c r="G36" s="44" t="s">
        <v>79</v>
      </c>
      <c r="H36" s="136"/>
      <c r="I36" s="136"/>
      <c r="J36" s="148"/>
      <c r="K36" s="45">
        <v>102.3</v>
      </c>
      <c r="L36" s="136"/>
      <c r="M36" s="136"/>
      <c r="N36" s="136"/>
      <c r="O36" s="85">
        <v>102.3</v>
      </c>
      <c r="P36" s="136"/>
      <c r="Q36" s="136"/>
      <c r="R36" s="136"/>
      <c r="S36" s="136"/>
      <c r="T36" s="68">
        <v>102.03</v>
      </c>
      <c r="U36" s="140"/>
      <c r="V36" s="165"/>
    </row>
    <row r="37" spans="1:22" s="65" customFormat="1" x14ac:dyDescent="0.3">
      <c r="A37" s="175" t="s">
        <v>73</v>
      </c>
      <c r="B37" s="176"/>
      <c r="C37" s="180" t="s">
        <v>28</v>
      </c>
      <c r="D37" s="147">
        <v>50</v>
      </c>
      <c r="E37" s="147" t="s">
        <v>35</v>
      </c>
      <c r="F37" s="179" t="s">
        <v>83</v>
      </c>
      <c r="G37" s="147">
        <v>1.41</v>
      </c>
      <c r="H37" s="135" t="s">
        <v>51</v>
      </c>
      <c r="I37" s="141">
        <v>2023</v>
      </c>
      <c r="J37" s="147" t="s">
        <v>122</v>
      </c>
      <c r="K37" s="153" t="s">
        <v>126</v>
      </c>
      <c r="L37" s="135" t="s">
        <v>128</v>
      </c>
      <c r="M37" s="143">
        <v>2026</v>
      </c>
      <c r="N37" s="67"/>
      <c r="O37" s="103"/>
      <c r="P37" s="101"/>
      <c r="Q37" s="67"/>
      <c r="R37" s="67"/>
      <c r="S37" s="67"/>
      <c r="T37" s="67"/>
      <c r="U37" s="67"/>
      <c r="V37" s="169"/>
    </row>
    <row r="38" spans="1:22" s="65" customFormat="1" ht="15" thickBot="1" x14ac:dyDescent="0.35">
      <c r="A38" s="177"/>
      <c r="B38" s="178"/>
      <c r="C38" s="181"/>
      <c r="D38" s="148"/>
      <c r="E38" s="148"/>
      <c r="F38" s="174"/>
      <c r="G38" s="148"/>
      <c r="H38" s="136"/>
      <c r="I38" s="142"/>
      <c r="J38" s="148"/>
      <c r="K38" s="154"/>
      <c r="L38" s="136"/>
      <c r="M38" s="144"/>
      <c r="N38" s="68"/>
      <c r="O38" s="104"/>
      <c r="P38" s="102"/>
      <c r="Q38" s="68"/>
      <c r="R38" s="68"/>
      <c r="S38" s="68"/>
      <c r="T38" s="68"/>
      <c r="U38" s="68"/>
      <c r="V38" s="165"/>
    </row>
    <row r="42" spans="1:22" x14ac:dyDescent="0.3">
      <c r="V42" s="10">
        <v>44593</v>
      </c>
    </row>
  </sheetData>
  <mergeCells count="124">
    <mergeCell ref="J23:J26"/>
    <mergeCell ref="I23:I26"/>
    <mergeCell ref="L12:L16"/>
    <mergeCell ref="L17:L20"/>
    <mergeCell ref="F7:F11"/>
    <mergeCell ref="F12:F16"/>
    <mergeCell ref="H12:H16"/>
    <mergeCell ref="J7:J11"/>
    <mergeCell ref="I7:I11"/>
    <mergeCell ref="F23:F26"/>
    <mergeCell ref="H23:H26"/>
    <mergeCell ref="A21:B22"/>
    <mergeCell ref="F21:F22"/>
    <mergeCell ref="I21:I22"/>
    <mergeCell ref="J21:J22"/>
    <mergeCell ref="L21:L22"/>
    <mergeCell ref="M21:M22"/>
    <mergeCell ref="Q7:Q11"/>
    <mergeCell ref="E3:E6"/>
    <mergeCell ref="H3:H6"/>
    <mergeCell ref="P17:P20"/>
    <mergeCell ref="A23:B26"/>
    <mergeCell ref="A31:B31"/>
    <mergeCell ref="N3:N6"/>
    <mergeCell ref="N23:N26"/>
    <mergeCell ref="A2:B2"/>
    <mergeCell ref="A3:B6"/>
    <mergeCell ref="A1:B1"/>
    <mergeCell ref="A33:B34"/>
    <mergeCell ref="A32:B32"/>
    <mergeCell ref="A27:B30"/>
    <mergeCell ref="A7:B11"/>
    <mergeCell ref="H7:H11"/>
    <mergeCell ref="A12:B16"/>
    <mergeCell ref="A17:B20"/>
    <mergeCell ref="E17:E20"/>
    <mergeCell ref="F17:F20"/>
    <mergeCell ref="H17:H20"/>
    <mergeCell ref="E7:E11"/>
    <mergeCell ref="E12:E16"/>
    <mergeCell ref="E23:E26"/>
    <mergeCell ref="C1:K1"/>
    <mergeCell ref="F3:F6"/>
    <mergeCell ref="J3:J6"/>
    <mergeCell ref="N7:N11"/>
    <mergeCell ref="F33:F34"/>
    <mergeCell ref="H33:H34"/>
    <mergeCell ref="J35:J36"/>
    <mergeCell ref="I27:I30"/>
    <mergeCell ref="I33:I34"/>
    <mergeCell ref="I35:I36"/>
    <mergeCell ref="A37:B38"/>
    <mergeCell ref="E37:E38"/>
    <mergeCell ref="F37:F38"/>
    <mergeCell ref="H37:H38"/>
    <mergeCell ref="C37:C38"/>
    <mergeCell ref="D37:D38"/>
    <mergeCell ref="G37:G38"/>
    <mergeCell ref="H27:H30"/>
    <mergeCell ref="J27:J30"/>
    <mergeCell ref="E35:E36"/>
    <mergeCell ref="F35:F36"/>
    <mergeCell ref="H35:H36"/>
    <mergeCell ref="E33:E34"/>
    <mergeCell ref="F27:F30"/>
    <mergeCell ref="E27:E30"/>
    <mergeCell ref="A35:B36"/>
    <mergeCell ref="L37:L38"/>
    <mergeCell ref="M23:M26"/>
    <mergeCell ref="M27:M30"/>
    <mergeCell ref="M33:M34"/>
    <mergeCell ref="M35:M36"/>
    <mergeCell ref="V3:V6"/>
    <mergeCell ref="V17:V20"/>
    <mergeCell ref="V23:V26"/>
    <mergeCell ref="V27:V30"/>
    <mergeCell ref="V33:V34"/>
    <mergeCell ref="V12:V16"/>
    <mergeCell ref="V7:V11"/>
    <mergeCell ref="V35:V36"/>
    <mergeCell ref="V37:V38"/>
    <mergeCell ref="P35:P36"/>
    <mergeCell ref="N27:N30"/>
    <mergeCell ref="N33:N34"/>
    <mergeCell ref="N35:N36"/>
    <mergeCell ref="P27:P30"/>
    <mergeCell ref="P23:P26"/>
    <mergeCell ref="Q23:Q26"/>
    <mergeCell ref="P3:P6"/>
    <mergeCell ref="Q3:Q6"/>
    <mergeCell ref="P7:P11"/>
    <mergeCell ref="Q27:Q30"/>
    <mergeCell ref="P33:P34"/>
    <mergeCell ref="Q33:Q34"/>
    <mergeCell ref="Q35:Q36"/>
    <mergeCell ref="I37:I38"/>
    <mergeCell ref="M37:M38"/>
    <mergeCell ref="M3:M6"/>
    <mergeCell ref="M7:M11"/>
    <mergeCell ref="I12:I16"/>
    <mergeCell ref="M12:M16"/>
    <mergeCell ref="I17:I20"/>
    <mergeCell ref="J37:J38"/>
    <mergeCell ref="J33:J34"/>
    <mergeCell ref="J12:J16"/>
    <mergeCell ref="J17:J20"/>
    <mergeCell ref="L3:L6"/>
    <mergeCell ref="I3:I6"/>
    <mergeCell ref="M17:M20"/>
    <mergeCell ref="K37:K38"/>
    <mergeCell ref="L7:L11"/>
    <mergeCell ref="L23:L26"/>
    <mergeCell ref="L27:L30"/>
    <mergeCell ref="L33:L34"/>
    <mergeCell ref="L35:L36"/>
    <mergeCell ref="R27:R30"/>
    <mergeCell ref="S27:S30"/>
    <mergeCell ref="R33:R34"/>
    <mergeCell ref="R35:R36"/>
    <mergeCell ref="S33:S34"/>
    <mergeCell ref="S35:S36"/>
    <mergeCell ref="U27:U30"/>
    <mergeCell ref="U33:U34"/>
    <mergeCell ref="U35:U36"/>
  </mergeCells>
  <phoneticPr fontId="4" type="noConversion"/>
  <pageMargins left="0.70866141732283472" right="0.70866141732283472" top="0.74803149606299213" bottom="0.74803149606299213" header="0.31496062992125984" footer="0.31496062992125984"/>
  <pageSetup paperSize="9" orientation="portrait" r:id="rId1"/>
  <headerFooter>
    <oddFooter>&amp;LPreparado por: &amp;CAprobado por: 
Fecha: &amp;RCA-038. Rev.00</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79825-1655-40E8-8DAE-B05AACC87706}">
  <dimension ref="A1:Z33"/>
  <sheetViews>
    <sheetView tabSelected="1" workbookViewId="0">
      <selection activeCell="E26" sqref="E26"/>
    </sheetView>
  </sheetViews>
  <sheetFormatPr baseColWidth="10" defaultRowHeight="14.4" x14ac:dyDescent="0.3"/>
  <cols>
    <col min="1" max="1" width="19.88671875" bestFit="1" customWidth="1"/>
    <col min="2" max="2" width="17.44140625" bestFit="1" customWidth="1"/>
    <col min="3" max="3" width="9.6640625" bestFit="1" customWidth="1"/>
    <col min="4" max="4" width="17.44140625" bestFit="1" customWidth="1"/>
    <col min="5" max="5" width="9.6640625" bestFit="1" customWidth="1"/>
    <col min="6" max="6" width="17.44140625" bestFit="1" customWidth="1"/>
    <col min="7" max="7" width="19.33203125" bestFit="1" customWidth="1"/>
    <col min="8" max="8" width="12" bestFit="1" customWidth="1"/>
    <col min="9" max="9" width="17.44140625" bestFit="1" customWidth="1"/>
    <col min="10" max="10" width="9.6640625" bestFit="1" customWidth="1"/>
    <col min="11" max="11" width="18.33203125" bestFit="1" customWidth="1"/>
    <col min="12" max="12" width="9.6640625" bestFit="1" customWidth="1"/>
    <col min="13" max="13" width="18.33203125" bestFit="1" customWidth="1"/>
    <col min="14" max="14" width="10" bestFit="1" customWidth="1"/>
    <col min="15" max="15" width="18.33203125" bestFit="1" customWidth="1"/>
    <col min="16" max="16" width="10" bestFit="1" customWidth="1"/>
    <col min="17" max="17" width="18.33203125" bestFit="1" customWidth="1"/>
    <col min="18" max="18" width="9.6640625" bestFit="1" customWidth="1"/>
    <col min="19" max="19" width="18.33203125" bestFit="1" customWidth="1"/>
    <col min="20" max="20" width="10" bestFit="1" customWidth="1"/>
    <col min="21" max="21" width="18.33203125" bestFit="1" customWidth="1"/>
    <col min="22" max="22" width="10" bestFit="1" customWidth="1"/>
    <col min="23" max="23" width="18.33203125" bestFit="1" customWidth="1"/>
    <col min="24" max="24" width="9.6640625" bestFit="1" customWidth="1"/>
  </cols>
  <sheetData>
    <row r="1" spans="1:26" ht="27" customHeight="1" x14ac:dyDescent="0.3">
      <c r="A1" s="14" t="s">
        <v>132</v>
      </c>
      <c r="B1" s="15" t="s">
        <v>94</v>
      </c>
      <c r="C1" s="15" t="s">
        <v>107</v>
      </c>
      <c r="D1" s="15" t="s">
        <v>95</v>
      </c>
      <c r="E1" s="15" t="s">
        <v>107</v>
      </c>
      <c r="F1" s="16" t="s">
        <v>96</v>
      </c>
      <c r="G1" s="16" t="s">
        <v>97</v>
      </c>
      <c r="H1" s="16" t="s">
        <v>111</v>
      </c>
      <c r="I1" s="17" t="s">
        <v>98</v>
      </c>
      <c r="J1" s="17"/>
      <c r="K1" s="17" t="s">
        <v>99</v>
      </c>
      <c r="L1" s="19" t="s">
        <v>108</v>
      </c>
      <c r="M1" s="15" t="s">
        <v>100</v>
      </c>
      <c r="N1" s="15" t="s">
        <v>108</v>
      </c>
      <c r="O1" s="16" t="s">
        <v>101</v>
      </c>
      <c r="P1" s="16" t="s">
        <v>108</v>
      </c>
      <c r="Q1" s="16" t="s">
        <v>102</v>
      </c>
      <c r="R1" s="16" t="s">
        <v>108</v>
      </c>
      <c r="S1" s="16" t="s">
        <v>103</v>
      </c>
      <c r="T1" s="16" t="s">
        <v>108</v>
      </c>
      <c r="U1" s="16" t="s">
        <v>104</v>
      </c>
      <c r="V1" s="16" t="s">
        <v>108</v>
      </c>
      <c r="W1" s="17" t="s">
        <v>105</v>
      </c>
      <c r="X1" s="21" t="s">
        <v>108</v>
      </c>
      <c r="Y1" s="18" t="s">
        <v>107</v>
      </c>
      <c r="Z1" s="59" t="s">
        <v>112</v>
      </c>
    </row>
    <row r="2" spans="1:26" x14ac:dyDescent="0.3">
      <c r="A2" s="18" t="s">
        <v>89</v>
      </c>
      <c r="B2" s="18">
        <v>8.8800000000000008</v>
      </c>
      <c r="C2" s="95">
        <f>B15</f>
        <v>1.2597119999999999</v>
      </c>
      <c r="D2" s="18">
        <v>34.18</v>
      </c>
      <c r="E2" s="95">
        <f>D16</f>
        <v>0.43545600000000001</v>
      </c>
      <c r="F2" s="18"/>
      <c r="G2" s="18">
        <v>1.6</v>
      </c>
      <c r="H2" s="58">
        <f>G16</f>
        <v>4.4927999999999996E-2</v>
      </c>
      <c r="I2" s="18">
        <v>26.13</v>
      </c>
      <c r="J2" s="95">
        <f>I15</f>
        <v>4.5619200000000006E-2</v>
      </c>
      <c r="K2" s="18">
        <v>8.33</v>
      </c>
      <c r="L2" s="95">
        <f>K15</f>
        <v>1.0523520000000002</v>
      </c>
      <c r="M2" s="18">
        <v>2.2000000000000002</v>
      </c>
      <c r="N2" s="22">
        <f>M15</f>
        <v>5.1600000000000005E-3</v>
      </c>
      <c r="O2" s="18">
        <v>1.9</v>
      </c>
      <c r="P2" s="20">
        <f>O15</f>
        <v>4.1280000000000004E-2</v>
      </c>
      <c r="Q2" s="18">
        <v>3.84</v>
      </c>
      <c r="R2" s="95">
        <f>Q15</f>
        <v>0.16692480000000001</v>
      </c>
      <c r="S2" s="18"/>
      <c r="T2" s="18"/>
      <c r="U2" s="18"/>
      <c r="V2" s="18"/>
      <c r="W2" s="18">
        <v>3.57</v>
      </c>
      <c r="X2" s="96">
        <f>W15</f>
        <v>1.9180800000000001E-2</v>
      </c>
      <c r="Y2" s="18">
        <f>SUM(C2+E2+H2+J2+L2+N2+X2+P2)</f>
        <v>2.9036880000000003</v>
      </c>
      <c r="Z2" s="60">
        <f>Y2*1000</f>
        <v>2903.6880000000001</v>
      </c>
    </row>
    <row r="3" spans="1:26" x14ac:dyDescent="0.3">
      <c r="A3" s="18" t="s">
        <v>90</v>
      </c>
      <c r="B3" s="18">
        <v>0.19</v>
      </c>
      <c r="C3" s="95">
        <f>B16</f>
        <v>3.4732800000000001E-2</v>
      </c>
      <c r="D3" s="18">
        <v>8.6999999999999994E-2</v>
      </c>
      <c r="E3" s="95">
        <f>D17</f>
        <v>2.48832E-3</v>
      </c>
      <c r="F3" s="18"/>
      <c r="G3" s="57">
        <v>3.5999999999999997E-2</v>
      </c>
      <c r="H3" s="20">
        <f>G17</f>
        <v>3.3408000000000003E-5</v>
      </c>
      <c r="I3" s="18"/>
      <c r="J3" s="18"/>
      <c r="K3" s="18">
        <v>6.1999999999999998E-3</v>
      </c>
      <c r="L3" s="95">
        <f>K16</f>
        <v>1.1404799999999999E-3</v>
      </c>
      <c r="M3" s="18">
        <v>4.2999999999999997E-2</v>
      </c>
      <c r="N3" s="20">
        <f>M16</f>
        <v>1.7200000000000001E-4</v>
      </c>
      <c r="O3" s="18"/>
      <c r="P3" s="18"/>
      <c r="Q3" s="18"/>
      <c r="R3" s="18"/>
      <c r="S3" s="18"/>
      <c r="T3" s="18"/>
      <c r="U3" s="18"/>
      <c r="V3" s="18"/>
      <c r="W3" s="18"/>
      <c r="Y3" s="18">
        <f>SUM(C3+E3+H3+L3+N3)</f>
        <v>3.8567008E-2</v>
      </c>
      <c r="Z3" s="60">
        <f t="shared" ref="Z3:Z7" si="0">Y3*1000</f>
        <v>38.567008000000001</v>
      </c>
    </row>
    <row r="4" spans="1:26" x14ac:dyDescent="0.3">
      <c r="A4" s="18" t="s">
        <v>91</v>
      </c>
      <c r="B4" s="18">
        <v>8.5500000000000007</v>
      </c>
      <c r="C4" s="95">
        <f>B17</f>
        <v>0.82944000000000007</v>
      </c>
      <c r="D4" s="18">
        <v>5.93</v>
      </c>
      <c r="E4" s="95">
        <f>D18</f>
        <v>1.1923200000000003</v>
      </c>
      <c r="F4" s="18"/>
      <c r="G4" s="18">
        <v>2.4</v>
      </c>
      <c r="H4" s="18">
        <f>G18</f>
        <v>0.23039999999999999</v>
      </c>
      <c r="I4" s="18"/>
      <c r="J4" s="18"/>
      <c r="K4" s="18">
        <v>32.49</v>
      </c>
      <c r="L4" s="95">
        <f>K17</f>
        <v>2.0735999999999999</v>
      </c>
      <c r="M4" s="18">
        <v>13.9</v>
      </c>
      <c r="N4" s="20">
        <f>M17</f>
        <v>3.1475999999999997E-2</v>
      </c>
      <c r="O4" s="18"/>
      <c r="P4" s="18"/>
      <c r="Q4" s="18"/>
      <c r="R4" s="18"/>
      <c r="S4" s="18"/>
      <c r="T4" s="18"/>
      <c r="U4" s="18"/>
      <c r="V4" s="18"/>
      <c r="W4" s="18"/>
      <c r="Y4" s="18">
        <f>SUM(C4+E4+L4+N4)</f>
        <v>4.1268359999999999</v>
      </c>
      <c r="Z4" s="60">
        <f t="shared" si="0"/>
        <v>4126.8360000000002</v>
      </c>
    </row>
    <row r="5" spans="1:26" x14ac:dyDescent="0.3">
      <c r="A5" s="18" t="s">
        <v>92</v>
      </c>
      <c r="B5" s="18"/>
      <c r="C5" s="18"/>
      <c r="D5" s="18">
        <v>0.11700000000000001</v>
      </c>
      <c r="E5" s="95">
        <f>D19</f>
        <v>5.1840000000000002E-4</v>
      </c>
      <c r="F5" s="18"/>
      <c r="G5" s="18"/>
      <c r="H5" s="18"/>
      <c r="I5" s="18"/>
      <c r="J5" s="18"/>
      <c r="K5" s="18"/>
      <c r="L5" s="18"/>
      <c r="M5" s="18"/>
      <c r="N5" s="18"/>
      <c r="O5" s="18"/>
      <c r="P5" s="18"/>
      <c r="Q5" s="18"/>
      <c r="R5" s="18"/>
      <c r="S5" s="18"/>
      <c r="T5" s="18"/>
      <c r="U5" s="18"/>
      <c r="V5" s="18"/>
      <c r="W5" s="18"/>
      <c r="Y5" s="18">
        <f>E5</f>
        <v>5.1840000000000002E-4</v>
      </c>
      <c r="Z5" s="60">
        <f t="shared" si="0"/>
        <v>0.51839999999999997</v>
      </c>
    </row>
    <row r="6" spans="1:26" x14ac:dyDescent="0.3">
      <c r="A6" s="18" t="s">
        <v>93</v>
      </c>
      <c r="B6" s="18"/>
      <c r="C6" s="18"/>
      <c r="D6" s="18"/>
      <c r="E6" s="18"/>
      <c r="F6" s="18"/>
      <c r="G6" s="18"/>
      <c r="H6" s="18"/>
      <c r="I6" s="18"/>
      <c r="J6" s="18"/>
      <c r="K6" s="18"/>
      <c r="L6" s="18"/>
      <c r="M6" s="18"/>
      <c r="N6" s="18"/>
      <c r="O6" s="18"/>
      <c r="P6" s="18"/>
      <c r="Q6" s="18"/>
      <c r="R6" s="18"/>
      <c r="S6" s="18">
        <v>117.17</v>
      </c>
      <c r="T6" s="22">
        <f>S15</f>
        <v>0.13932000000000003</v>
      </c>
      <c r="U6" s="18">
        <v>102.3</v>
      </c>
      <c r="V6" s="20">
        <f>U15</f>
        <v>0.48160000000000003</v>
      </c>
      <c r="W6" s="18"/>
      <c r="Y6" s="18">
        <f>SUM(V6+T6)</f>
        <v>0.62092000000000003</v>
      </c>
      <c r="Z6" s="60">
        <f t="shared" si="0"/>
        <v>620.92000000000007</v>
      </c>
    </row>
    <row r="7" spans="1:26" x14ac:dyDescent="0.3">
      <c r="A7" s="18" t="s">
        <v>42</v>
      </c>
      <c r="B7" s="18"/>
      <c r="C7" s="18"/>
      <c r="D7" s="18"/>
      <c r="E7" s="18"/>
      <c r="F7" s="18"/>
      <c r="G7" s="18"/>
      <c r="H7" s="18"/>
      <c r="I7" s="18"/>
      <c r="J7" s="18"/>
      <c r="K7" s="18"/>
      <c r="L7" s="18"/>
      <c r="M7" s="18"/>
      <c r="N7" s="18"/>
      <c r="O7" s="18"/>
      <c r="P7" s="18"/>
      <c r="Q7" s="18"/>
      <c r="R7" s="18"/>
      <c r="S7" s="18">
        <v>6.4</v>
      </c>
      <c r="T7" s="22">
        <f>S16</f>
        <v>6.1920000000000003E-2</v>
      </c>
      <c r="U7" s="18">
        <v>26.8</v>
      </c>
      <c r="V7" s="20">
        <f>U16</f>
        <v>9.6320000000000003E-2</v>
      </c>
      <c r="W7" s="18"/>
      <c r="Y7" s="18">
        <f>SUM(V7+T7)</f>
        <v>0.15823999999999999</v>
      </c>
      <c r="Z7" s="60">
        <f t="shared" si="0"/>
        <v>158.23999999999998</v>
      </c>
    </row>
    <row r="10" spans="1:26" x14ac:dyDescent="0.3">
      <c r="B10" s="77" t="s">
        <v>109</v>
      </c>
      <c r="C10" s="78" t="s">
        <v>110</v>
      </c>
      <c r="D10" s="77" t="s">
        <v>109</v>
      </c>
      <c r="E10" s="78" t="s">
        <v>110</v>
      </c>
      <c r="G10" s="18" t="s">
        <v>109</v>
      </c>
      <c r="H10" s="18" t="s">
        <v>110</v>
      </c>
      <c r="I10" s="77" t="s">
        <v>109</v>
      </c>
      <c r="J10" s="78" t="s">
        <v>110</v>
      </c>
      <c r="K10" s="77" t="s">
        <v>109</v>
      </c>
      <c r="L10" s="78" t="s">
        <v>110</v>
      </c>
      <c r="M10" s="77" t="s">
        <v>109</v>
      </c>
      <c r="N10" s="78" t="s">
        <v>110</v>
      </c>
      <c r="O10" s="83" t="s">
        <v>109</v>
      </c>
      <c r="P10" s="84" t="s">
        <v>110</v>
      </c>
      <c r="Q10" s="83" t="s">
        <v>109</v>
      </c>
      <c r="R10" s="84" t="s">
        <v>110</v>
      </c>
      <c r="S10" s="77" t="s">
        <v>109</v>
      </c>
      <c r="T10" s="78" t="s">
        <v>110</v>
      </c>
      <c r="U10" s="83" t="s">
        <v>109</v>
      </c>
      <c r="V10" s="84" t="s">
        <v>110</v>
      </c>
      <c r="W10" s="83" t="s">
        <v>109</v>
      </c>
      <c r="X10" s="84" t="s">
        <v>110</v>
      </c>
    </row>
    <row r="11" spans="1:26" x14ac:dyDescent="0.3">
      <c r="B11" s="79">
        <v>0.24299999999999999</v>
      </c>
      <c r="C11" s="80">
        <v>5184</v>
      </c>
      <c r="D11" s="79">
        <v>8.4000000000000005E-2</v>
      </c>
      <c r="E11" s="80">
        <v>5184</v>
      </c>
      <c r="G11" s="77">
        <v>3.9E-2</v>
      </c>
      <c r="H11" s="78">
        <v>1152</v>
      </c>
      <c r="I11">
        <v>3.9600000000000003E-2</v>
      </c>
      <c r="J11" s="80">
        <v>1152</v>
      </c>
      <c r="K11" s="79">
        <v>0.20300000000000001</v>
      </c>
      <c r="L11" s="80">
        <v>5184</v>
      </c>
      <c r="M11" s="79">
        <v>3.0000000000000001E-3</v>
      </c>
      <c r="N11" s="80">
        <v>1720</v>
      </c>
      <c r="O11" s="79">
        <v>8.0000000000000002E-3</v>
      </c>
      <c r="P11" s="80">
        <v>5160</v>
      </c>
      <c r="Q11" s="79">
        <v>3.2199999999999999E-2</v>
      </c>
      <c r="R11" s="80">
        <v>5184</v>
      </c>
      <c r="S11" s="79">
        <v>0.27</v>
      </c>
      <c r="T11" s="80">
        <v>516</v>
      </c>
      <c r="U11" s="79">
        <v>0.28000000000000003</v>
      </c>
      <c r="V11" s="80">
        <v>1720</v>
      </c>
      <c r="W11" s="79">
        <v>3.7000000000000002E-3</v>
      </c>
      <c r="X11" s="80">
        <v>5184</v>
      </c>
    </row>
    <row r="12" spans="1:26" x14ac:dyDescent="0.3">
      <c r="B12" s="79">
        <v>6.7000000000000002E-3</v>
      </c>
      <c r="C12" s="80">
        <v>5184</v>
      </c>
      <c r="D12" s="79">
        <v>4.8000000000000001E-4</v>
      </c>
      <c r="E12" s="80">
        <v>5184</v>
      </c>
      <c r="G12" s="79">
        <v>2.9E-5</v>
      </c>
      <c r="H12" s="80">
        <v>1152</v>
      </c>
      <c r="J12" s="80"/>
      <c r="K12" s="79">
        <v>2.2000000000000001E-4</v>
      </c>
      <c r="L12" s="80">
        <v>5184</v>
      </c>
      <c r="M12" s="79">
        <v>1E-4</v>
      </c>
      <c r="N12" s="80">
        <v>1720</v>
      </c>
      <c r="O12" s="79"/>
      <c r="P12" s="80"/>
      <c r="Q12" s="79"/>
      <c r="R12" s="80"/>
      <c r="S12" s="79">
        <v>1.2E-2</v>
      </c>
      <c r="T12" s="80">
        <v>5160</v>
      </c>
      <c r="U12" s="79">
        <v>5.6000000000000001E-2</v>
      </c>
      <c r="V12" s="80">
        <v>1720</v>
      </c>
      <c r="W12" s="79"/>
      <c r="X12" s="80"/>
    </row>
    <row r="13" spans="1:26" x14ac:dyDescent="0.3">
      <c r="B13" s="79">
        <v>0.16</v>
      </c>
      <c r="C13" s="80">
        <v>5184</v>
      </c>
      <c r="D13" s="79">
        <v>0.23</v>
      </c>
      <c r="E13" s="80">
        <v>5184</v>
      </c>
      <c r="G13" s="79">
        <v>0.2</v>
      </c>
      <c r="H13" s="80">
        <v>1152</v>
      </c>
      <c r="J13" s="80"/>
      <c r="K13" s="79">
        <v>0.4</v>
      </c>
      <c r="L13" s="80">
        <v>5184</v>
      </c>
      <c r="M13" s="79">
        <v>1.83E-2</v>
      </c>
      <c r="N13" s="80">
        <v>1720</v>
      </c>
      <c r="O13" s="79"/>
      <c r="P13" s="80"/>
      <c r="Q13" s="79"/>
      <c r="R13" s="80"/>
      <c r="S13" s="79"/>
      <c r="T13" s="80"/>
      <c r="U13" s="79"/>
      <c r="V13" s="80"/>
      <c r="W13" s="79"/>
      <c r="X13" s="80"/>
    </row>
    <row r="14" spans="1:26" x14ac:dyDescent="0.3">
      <c r="B14" s="203" t="s">
        <v>107</v>
      </c>
      <c r="C14" s="204"/>
      <c r="D14" s="79">
        <v>1E-4</v>
      </c>
      <c r="E14" s="80">
        <v>5184</v>
      </c>
      <c r="G14" s="79"/>
      <c r="H14" s="80"/>
      <c r="I14" s="207" t="s">
        <v>107</v>
      </c>
      <c r="J14" s="206"/>
      <c r="K14" s="205" t="s">
        <v>107</v>
      </c>
      <c r="L14" s="206"/>
      <c r="M14" s="205" t="s">
        <v>107</v>
      </c>
      <c r="N14" s="206"/>
      <c r="O14" s="205" t="s">
        <v>107</v>
      </c>
      <c r="P14" s="206"/>
      <c r="Q14" s="205" t="s">
        <v>107</v>
      </c>
      <c r="R14" s="206"/>
      <c r="S14" s="205" t="s">
        <v>107</v>
      </c>
      <c r="T14" s="206"/>
      <c r="U14" s="205" t="s">
        <v>107</v>
      </c>
      <c r="V14" s="206"/>
      <c r="W14" s="205" t="s">
        <v>107</v>
      </c>
      <c r="X14" s="206"/>
    </row>
    <row r="15" spans="1:26" x14ac:dyDescent="0.3">
      <c r="B15" s="79">
        <f>B11*C11/1000</f>
        <v>1.2597119999999999</v>
      </c>
      <c r="C15" s="80"/>
      <c r="D15" s="205" t="s">
        <v>107</v>
      </c>
      <c r="E15" s="206"/>
      <c r="G15" s="205" t="s">
        <v>107</v>
      </c>
      <c r="H15" s="206"/>
      <c r="I15">
        <f>I11*J11/1000</f>
        <v>4.5619200000000006E-2</v>
      </c>
      <c r="J15" s="80"/>
      <c r="K15" s="79">
        <f>K11*L11/1000</f>
        <v>1.0523520000000002</v>
      </c>
      <c r="L15" s="80"/>
      <c r="M15" s="79">
        <f>M11*N11/1000</f>
        <v>5.1600000000000005E-3</v>
      </c>
      <c r="N15" s="80"/>
      <c r="O15" s="79">
        <f>O11*P11/1000</f>
        <v>4.1280000000000004E-2</v>
      </c>
      <c r="P15" s="80"/>
      <c r="Q15" s="79">
        <f>Q11*R11/1000</f>
        <v>0.16692480000000001</v>
      </c>
      <c r="R15" s="80"/>
      <c r="S15" s="79">
        <f>S11*T11/1000</f>
        <v>0.13932000000000003</v>
      </c>
      <c r="T15" s="80"/>
      <c r="U15" s="79">
        <f>U11*V11/1000</f>
        <v>0.48160000000000003</v>
      </c>
      <c r="V15" s="80"/>
      <c r="W15" s="79">
        <f>W11*X11/1000</f>
        <v>1.9180800000000001E-2</v>
      </c>
      <c r="X15" s="80"/>
    </row>
    <row r="16" spans="1:26" x14ac:dyDescent="0.3">
      <c r="B16" s="79">
        <f t="shared" ref="B16:B17" si="1">B12*C12/1000</f>
        <v>3.4732800000000001E-2</v>
      </c>
      <c r="C16" s="80"/>
      <c r="D16" s="79">
        <f>D11*E11/1000</f>
        <v>0.43545600000000001</v>
      </c>
      <c r="E16" s="80"/>
      <c r="G16" s="79">
        <f>G11*H11/1000</f>
        <v>4.4927999999999996E-2</v>
      </c>
      <c r="H16" s="80"/>
      <c r="I16" s="105"/>
      <c r="J16" s="82"/>
      <c r="K16" s="79">
        <f t="shared" ref="K16:K17" si="2">K12*L12/1000</f>
        <v>1.1404799999999999E-3</v>
      </c>
      <c r="L16" s="80"/>
      <c r="M16" s="79">
        <f t="shared" ref="M16:M17" si="3">M12*N12/1000</f>
        <v>1.7200000000000001E-4</v>
      </c>
      <c r="N16" s="80"/>
      <c r="O16" s="79"/>
      <c r="P16" s="80"/>
      <c r="Q16" s="79"/>
      <c r="R16" s="80"/>
      <c r="S16" s="79">
        <f>S12*T12/1000</f>
        <v>6.1920000000000003E-2</v>
      </c>
      <c r="T16" s="80"/>
      <c r="U16" s="79">
        <f>U12*V12/1000</f>
        <v>9.6320000000000003E-2</v>
      </c>
      <c r="V16" s="80"/>
      <c r="W16" s="79"/>
      <c r="X16" s="80"/>
    </row>
    <row r="17" spans="2:24" x14ac:dyDescent="0.3">
      <c r="B17" s="81">
        <f t="shared" si="1"/>
        <v>0.82944000000000007</v>
      </c>
      <c r="C17" s="82"/>
      <c r="D17" s="79">
        <f>D12*E12/1000</f>
        <v>2.48832E-3</v>
      </c>
      <c r="E17" s="80"/>
      <c r="G17" s="79">
        <f t="shared" ref="G17:G18" si="4">G12*H12/1000</f>
        <v>3.3408000000000003E-5</v>
      </c>
      <c r="H17" s="80"/>
      <c r="K17" s="81">
        <f t="shared" si="2"/>
        <v>2.0735999999999999</v>
      </c>
      <c r="L17" s="82"/>
      <c r="M17" s="81">
        <f t="shared" si="3"/>
        <v>3.1475999999999997E-2</v>
      </c>
      <c r="N17" s="82"/>
      <c r="O17" s="81"/>
      <c r="P17" s="82"/>
      <c r="Q17" s="81"/>
      <c r="R17" s="82"/>
      <c r="S17" s="81"/>
      <c r="T17" s="82"/>
      <c r="U17" s="81"/>
      <c r="V17" s="82"/>
      <c r="W17" s="81"/>
      <c r="X17" s="82"/>
    </row>
    <row r="18" spans="2:24" x14ac:dyDescent="0.3">
      <c r="D18" s="79">
        <f>D13*E13/1000</f>
        <v>1.1923200000000003</v>
      </c>
      <c r="E18" s="80"/>
      <c r="G18" s="81">
        <f t="shared" si="4"/>
        <v>0.23039999999999999</v>
      </c>
      <c r="H18" s="82"/>
    </row>
    <row r="19" spans="2:24" x14ac:dyDescent="0.3">
      <c r="D19" s="81">
        <f t="shared" ref="D19" si="5">D14*E14/1000</f>
        <v>5.1840000000000002E-4</v>
      </c>
      <c r="E19" s="82"/>
    </row>
    <row r="27" spans="2:24" ht="15.6" x14ac:dyDescent="0.3">
      <c r="G27" s="97" t="s">
        <v>132</v>
      </c>
      <c r="H27" s="18" t="s">
        <v>112</v>
      </c>
    </row>
    <row r="28" spans="2:24" x14ac:dyDescent="0.3">
      <c r="G28" s="18" t="s">
        <v>89</v>
      </c>
      <c r="H28" s="60">
        <f t="shared" ref="H28:H33" si="6">Z2</f>
        <v>2903.6880000000001</v>
      </c>
    </row>
    <row r="29" spans="2:24" x14ac:dyDescent="0.3">
      <c r="G29" s="18" t="s">
        <v>90</v>
      </c>
      <c r="H29" s="60">
        <f t="shared" si="6"/>
        <v>38.567008000000001</v>
      </c>
    </row>
    <row r="30" spans="2:24" x14ac:dyDescent="0.3">
      <c r="G30" s="18" t="s">
        <v>91</v>
      </c>
      <c r="H30" s="60">
        <f t="shared" si="6"/>
        <v>4126.8360000000002</v>
      </c>
    </row>
    <row r="31" spans="2:24" x14ac:dyDescent="0.3">
      <c r="G31" s="18" t="s">
        <v>92</v>
      </c>
      <c r="H31" s="60">
        <f t="shared" si="6"/>
        <v>0.51839999999999997</v>
      </c>
    </row>
    <row r="32" spans="2:24" x14ac:dyDescent="0.3">
      <c r="G32" s="18" t="s">
        <v>93</v>
      </c>
      <c r="H32" s="60">
        <f t="shared" si="6"/>
        <v>620.92000000000007</v>
      </c>
    </row>
    <row r="33" spans="7:8" x14ac:dyDescent="0.3">
      <c r="G33" s="18" t="s">
        <v>42</v>
      </c>
      <c r="H33" s="60">
        <f t="shared" si="6"/>
        <v>158.23999999999998</v>
      </c>
    </row>
  </sheetData>
  <mergeCells count="11">
    <mergeCell ref="W14:X14"/>
    <mergeCell ref="U14:V14"/>
    <mergeCell ref="M14:N14"/>
    <mergeCell ref="O14:P14"/>
    <mergeCell ref="S14:T14"/>
    <mergeCell ref="B14:C14"/>
    <mergeCell ref="D15:E15"/>
    <mergeCell ref="I14:J14"/>
    <mergeCell ref="K14:L14"/>
    <mergeCell ref="Q14:R14"/>
    <mergeCell ref="G15:H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MA-047 Inv. Focos Emisi.Rev-01 </vt:lpstr>
      <vt:lpstr>MA-048 Control emisiones.Rev.01</vt:lpstr>
      <vt:lpstr>calculos PRTR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Belen Rodriguez</cp:lastModifiedBy>
  <cp:lastPrinted>2022-07-14T09:12:22Z</cp:lastPrinted>
  <dcterms:created xsi:type="dcterms:W3CDTF">2020-04-07T14:48:37Z</dcterms:created>
  <dcterms:modified xsi:type="dcterms:W3CDTF">2025-12-03T12:27:51Z</dcterms:modified>
</cp:coreProperties>
</file>